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Ritos\My Documents\"/>
    </mc:Choice>
  </mc:AlternateContent>
  <xr:revisionPtr revIDLastSave="0" documentId="13_ncr:1_{1F6B4CF8-B656-4D95-A2E4-96EAC9E5AE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  <sheet name="Suvestinė" sheetId="2" r:id="rId2"/>
  </sheets>
  <definedNames>
    <definedName name="_xlnm.Print_Titles" localSheetId="0">Lapas1!$4:$4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49" i="1" l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5" i="1"/>
  <c r="I156" i="1"/>
  <c r="I157" i="1"/>
  <c r="I158" i="1"/>
  <c r="I154" i="1"/>
  <c r="P153" i="1"/>
  <c r="Q153" i="1"/>
  <c r="R153" i="1"/>
  <c r="S153" i="1"/>
  <c r="T153" i="1"/>
  <c r="O153" i="1"/>
  <c r="G153" i="1"/>
  <c r="E153" i="1"/>
  <c r="I149" i="1"/>
  <c r="I150" i="1"/>
  <c r="I151" i="1"/>
  <c r="I152" i="1"/>
  <c r="I148" i="1"/>
  <c r="I147" i="1"/>
  <c r="I146" i="1"/>
  <c r="I145" i="1"/>
  <c r="I144" i="1"/>
  <c r="I143" i="1"/>
  <c r="I142" i="1"/>
  <c r="I140" i="1"/>
  <c r="I141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 l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4" i="1"/>
  <c r="I83" i="1"/>
  <c r="I82" i="1"/>
  <c r="I81" i="1"/>
  <c r="I79" i="1"/>
  <c r="I73" i="1"/>
  <c r="I74" i="1"/>
  <c r="I75" i="1"/>
  <c r="I76" i="1"/>
  <c r="I77" i="1"/>
  <c r="I78" i="1"/>
  <c r="I80" i="1"/>
  <c r="I85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3" i="1"/>
  <c r="I52" i="1"/>
  <c r="I50" i="1"/>
  <c r="I49" i="1"/>
  <c r="I48" i="1"/>
  <c r="I44" i="1"/>
  <c r="I42" i="1"/>
  <c r="I40" i="1"/>
  <c r="I41" i="1"/>
  <c r="I43" i="1"/>
  <c r="I45" i="1"/>
  <c r="I46" i="1"/>
  <c r="I47" i="1"/>
  <c r="I51" i="1"/>
  <c r="I54" i="1"/>
  <c r="I55" i="1"/>
  <c r="I56" i="1"/>
  <c r="I39" i="1"/>
  <c r="I38" i="1"/>
  <c r="I37" i="1"/>
  <c r="I36" i="1"/>
  <c r="I35" i="1"/>
  <c r="I34" i="1"/>
  <c r="I33" i="1"/>
  <c r="I32" i="1"/>
  <c r="I31" i="1"/>
  <c r="I30" i="1"/>
  <c r="I28" i="1"/>
  <c r="I26" i="1"/>
  <c r="I24" i="1"/>
  <c r="I23" i="1"/>
  <c r="I21" i="1"/>
  <c r="I19" i="1"/>
  <c r="I17" i="1"/>
  <c r="I16" i="1"/>
  <c r="I15" i="1"/>
  <c r="I18" i="1"/>
  <c r="I20" i="1"/>
  <c r="I22" i="1"/>
  <c r="I25" i="1"/>
  <c r="I27" i="1"/>
  <c r="I29" i="1"/>
  <c r="I14" i="1"/>
  <c r="I13" i="1"/>
  <c r="I12" i="1"/>
  <c r="I11" i="1"/>
  <c r="I6" i="1"/>
  <c r="I7" i="1"/>
  <c r="I8" i="1"/>
  <c r="I9" i="1"/>
  <c r="I10" i="1"/>
  <c r="I5" i="1"/>
  <c r="E41" i="2"/>
  <c r="F41" i="2"/>
  <c r="G41" i="2"/>
  <c r="H41" i="2"/>
  <c r="D41" i="2"/>
  <c r="E39" i="2"/>
  <c r="F39" i="2"/>
  <c r="G39" i="2"/>
  <c r="H39" i="2"/>
  <c r="E38" i="2"/>
  <c r="F38" i="2"/>
  <c r="G38" i="2"/>
  <c r="H38" i="2"/>
  <c r="D26" i="2" l="1"/>
  <c r="K35" i="2"/>
  <c r="E36" i="2"/>
  <c r="F36" i="2"/>
  <c r="G36" i="2"/>
  <c r="H36" i="2"/>
  <c r="E32" i="2"/>
  <c r="F32" i="2"/>
  <c r="G32" i="2"/>
  <c r="H32" i="2"/>
  <c r="E28" i="2"/>
  <c r="F28" i="2"/>
  <c r="G28" i="2"/>
  <c r="H28" i="2"/>
  <c r="D28" i="2"/>
  <c r="E23" i="2"/>
  <c r="F23" i="2"/>
  <c r="G23" i="2"/>
  <c r="H23" i="2"/>
  <c r="E19" i="2"/>
  <c r="F19" i="2"/>
  <c r="G19" i="2"/>
  <c r="H19" i="2"/>
  <c r="E15" i="2"/>
  <c r="F15" i="2"/>
  <c r="G15" i="2"/>
  <c r="H15" i="2"/>
  <c r="E11" i="2"/>
  <c r="F11" i="2"/>
  <c r="G11" i="2"/>
  <c r="H11" i="2"/>
  <c r="E7" i="2"/>
  <c r="F7" i="2"/>
  <c r="G7" i="2"/>
  <c r="H7" i="2"/>
  <c r="D6" i="2"/>
  <c r="D10" i="2"/>
  <c r="D11" i="2" s="1"/>
  <c r="D14" i="2"/>
  <c r="D15" i="2" s="1"/>
  <c r="D17" i="2"/>
  <c r="D38" i="2" s="1"/>
  <c r="D18" i="2"/>
  <c r="D21" i="2"/>
  <c r="D22" i="2"/>
  <c r="D30" i="2"/>
  <c r="D31" i="2"/>
  <c r="D36" i="2"/>
  <c r="P249" i="1"/>
  <c r="Q249" i="1"/>
  <c r="R249" i="1"/>
  <c r="S249" i="1"/>
  <c r="T249" i="1"/>
  <c r="O249" i="1"/>
  <c r="D7" i="2" l="1"/>
  <c r="D39" i="2"/>
  <c r="D32" i="2"/>
  <c r="D23" i="2"/>
  <c r="D19" i="2"/>
</calcChain>
</file>

<file path=xl/sharedStrings.xml><?xml version="1.0" encoding="utf-8"?>
<sst xmlns="http://schemas.openxmlformats.org/spreadsheetml/2006/main" count="751" uniqueCount="498">
  <si>
    <t>SAVIVALDYBĖS GATVIŲ/KELIŲ ŽINIARAŠTIS</t>
  </si>
  <si>
    <t>Gatvės/kelio pavadinimas</t>
  </si>
  <si>
    <t>Pradžios aprašymas</t>
  </si>
  <si>
    <t>Pabaigos aprašymas</t>
  </si>
  <si>
    <t>Gyvenvietė</t>
  </si>
  <si>
    <t>Matavimo data</t>
  </si>
  <si>
    <t>Pastabos</t>
  </si>
  <si>
    <t>Dešinėje nuovaža į kiemą</t>
  </si>
  <si>
    <t>PK0033</t>
  </si>
  <si>
    <t>Paliečiai-Viliūnaičiai</t>
  </si>
  <si>
    <t>Kelių PK0026 ir PK0033 sankryža</t>
  </si>
  <si>
    <t>Kelių 2921 ir PK0033 sankryža</t>
  </si>
  <si>
    <t>Toliau kiemas</t>
  </si>
  <si>
    <t>Priekyje sodyba</t>
  </si>
  <si>
    <t>Dirbami laukai</t>
  </si>
  <si>
    <t>Dešinėje nuovaža į sodybą</t>
  </si>
  <si>
    <t>Kairėje sodyba</t>
  </si>
  <si>
    <t>Dešinėje nuovaža į fermas</t>
  </si>
  <si>
    <t>Dešinėje sodyba</t>
  </si>
  <si>
    <t>Toliau dirbami laukai</t>
  </si>
  <si>
    <t>PK0201</t>
  </si>
  <si>
    <t>Lygumų vs. -Mickūnai</t>
  </si>
  <si>
    <t>Kelių 2908, 2928 ir PK0201 sankryža</t>
  </si>
  <si>
    <t>Kelių 2920 ir PK0201 sankryža</t>
  </si>
  <si>
    <t>PK0202</t>
  </si>
  <si>
    <t>Kelias 150-Rubaičiai</t>
  </si>
  <si>
    <t>Kelių 150 ir PK0202 sankryža</t>
  </si>
  <si>
    <t>Kelių PK0201 ir PK0202 sankryža</t>
  </si>
  <si>
    <t>PK0204</t>
  </si>
  <si>
    <t>Vėbariai-Joniškaičiai</t>
  </si>
  <si>
    <t>Kelių 2908 ir PK0204 sankryža</t>
  </si>
  <si>
    <t>Kelių PK0202 ir PK0204 sankryža</t>
  </si>
  <si>
    <t>PK0205</t>
  </si>
  <si>
    <t>Aleknaičiai-Juknaičiai</t>
  </si>
  <si>
    <t>Kelių 2908 ir PK0205 sankryža</t>
  </si>
  <si>
    <t>Kelių 2917 ir PK0205 sankryža</t>
  </si>
  <si>
    <t>PK0206</t>
  </si>
  <si>
    <t>Lygumų apvažiavimas</t>
  </si>
  <si>
    <t>Kelių 2908 ir PK0206 sankryža</t>
  </si>
  <si>
    <t>Kelių 2917 ir PK0206 sankryža</t>
  </si>
  <si>
    <t>PK0207</t>
  </si>
  <si>
    <t>Kelias Nr. 150-Sakalai</t>
  </si>
  <si>
    <t>Kelių 150 ir PK0207 sankryža</t>
  </si>
  <si>
    <t>Kelių 2920 ir PK0207 sankryža</t>
  </si>
  <si>
    <t>PK0208</t>
  </si>
  <si>
    <t>Kutaičiai-Sakalai</t>
  </si>
  <si>
    <t>Kelių 2914 ir PK0208 sankryža</t>
  </si>
  <si>
    <t>Kelių 2920 ir PK0208 sankryža</t>
  </si>
  <si>
    <t>PK0209</t>
  </si>
  <si>
    <t>Nadaukiai-Tyliai</t>
  </si>
  <si>
    <t>Kelių 2914, 2920 ir PK0209 sankryža</t>
  </si>
  <si>
    <t>Kelių 4007 ir PK0209 sankryža</t>
  </si>
  <si>
    <t>PK0212</t>
  </si>
  <si>
    <t>Minelgiai-Įsoniai</t>
  </si>
  <si>
    <t>Kelių 2915 ir PK021v sankryža</t>
  </si>
  <si>
    <t>Kelių 4001 ir PK0212 sankryža</t>
  </si>
  <si>
    <t>PK0213</t>
  </si>
  <si>
    <t xml:space="preserve">Privažiuojamasis kelias prie sodybos Minelgių k. </t>
  </si>
  <si>
    <t>Kelių PK0212 ir PK0213 sankryža</t>
  </si>
  <si>
    <t>Ties pralaida</t>
  </si>
  <si>
    <t>PK0214</t>
  </si>
  <si>
    <t>Įsoniai-Sukmedis</t>
  </si>
  <si>
    <t>Kelių PK0212 ir PK0214 sankryža</t>
  </si>
  <si>
    <t>Sklypo riba</t>
  </si>
  <si>
    <t>PK0215</t>
  </si>
  <si>
    <t>Minelgiai-Armonaičiai-Lygumai</t>
  </si>
  <si>
    <t>Kelių 2915 ir PK0215 sankryža</t>
  </si>
  <si>
    <t>Sodo g. pradžia</t>
  </si>
  <si>
    <t>PK0216</t>
  </si>
  <si>
    <t>Juknaičiai-Armonaičiai</t>
  </si>
  <si>
    <t>Kelių 2917 ir PK0216 sankryža</t>
  </si>
  <si>
    <t>Kelių PK0215 ir PK0216 sankryža</t>
  </si>
  <si>
    <t>PK0217</t>
  </si>
  <si>
    <t>Kelias Nr. 2914-kelias Nr. 2908</t>
  </si>
  <si>
    <t>Kelių 2914 ir PK0217 sankryža</t>
  </si>
  <si>
    <t>Kelių 2908 ir PK0217 sankryža</t>
  </si>
  <si>
    <t>PK0218</t>
  </si>
  <si>
    <t>Privažiuojamasis kelias prie fermų Bitaičių k. nuo kelio 2914</t>
  </si>
  <si>
    <t>Kelių 2914 ir PK0218 sankryža</t>
  </si>
  <si>
    <t>PK0219</t>
  </si>
  <si>
    <t>Degučiai-Rusliai</t>
  </si>
  <si>
    <t>Kelių 2914 ir PK0219 sankryža</t>
  </si>
  <si>
    <t>Šlagbaumas</t>
  </si>
  <si>
    <t>PK0220</t>
  </si>
  <si>
    <t>Privažiuojamasis kelias prie Kruojos upės Degučių k. nuo kelio 2914</t>
  </si>
  <si>
    <t>Kelių 2914 ir PK0220 sankryža</t>
  </si>
  <si>
    <t>Upė Kruoja</t>
  </si>
  <si>
    <t>PK0221</t>
  </si>
  <si>
    <t>Degučiai-Jackoniai-Rusleliai</t>
  </si>
  <si>
    <t>Kelių 150 ir PK0221 sankryža</t>
  </si>
  <si>
    <t>Kelių 2908 ir PK0221 sankryža</t>
  </si>
  <si>
    <t>PK0223</t>
  </si>
  <si>
    <t>Poškiečiai-Kareiviškis</t>
  </si>
  <si>
    <t>Kelių 2922 ir PK0223 sankryža</t>
  </si>
  <si>
    <t>Kelių 2908 ir PK0223 sankryža</t>
  </si>
  <si>
    <t>PK0224</t>
  </si>
  <si>
    <t>Privažiuojamasis kelias prie sodybos Kareiviškio k. nuo kelio PK0223</t>
  </si>
  <si>
    <t>Kelių PK0223 ir PK0224 sankryža</t>
  </si>
  <si>
    <t>PK0225</t>
  </si>
  <si>
    <t>Privažiuojamasis kelias prie sodybos Poškiečių k. nuo S. Žukausko gatvės</t>
  </si>
  <si>
    <t>Kelio PK0225 ir gatvės PK7306 S. Žukausko g. sankryža</t>
  </si>
  <si>
    <t>PK0226</t>
  </si>
  <si>
    <t>Privažiuojamasis kelias prie Norkūniškio vs. nuo kelio 150</t>
  </si>
  <si>
    <t>Kelių 150 ir PK0226 sankryža</t>
  </si>
  <si>
    <t>PK0227</t>
  </si>
  <si>
    <t>Užubeliai-Šukioniai-Kutaičiai</t>
  </si>
  <si>
    <t>Kelių 150 ir PK0227 sankryža</t>
  </si>
  <si>
    <t>Pralaida, Vosgauto upelis</t>
  </si>
  <si>
    <t>PK0229</t>
  </si>
  <si>
    <t xml:space="preserve">Privažiuojamasis kelias prie sodybos Pavėzgių k. </t>
  </si>
  <si>
    <t>Kelių PK0228 ir PK0229 sankryža</t>
  </si>
  <si>
    <t>PK0230</t>
  </si>
  <si>
    <t>Privažiuojamasis kelias prie sodybų Pavėzgių k. nuo kelio 212</t>
  </si>
  <si>
    <t>Kelių 212 ir PK0230 sankryža</t>
  </si>
  <si>
    <t>PK0231</t>
  </si>
  <si>
    <t>Kauksnujai-Pavėzgiai</t>
  </si>
  <si>
    <t>Kelių 212, PK0231 ir PK0232 sankryža</t>
  </si>
  <si>
    <t>Kelių 2914 ir PK0231 sankryža</t>
  </si>
  <si>
    <t>PK0232</t>
  </si>
  <si>
    <t>Kelias Kauksnujų kaime</t>
  </si>
  <si>
    <t>Kelių 212 ir PK0232 sankryža</t>
  </si>
  <si>
    <t>PK0233</t>
  </si>
  <si>
    <t>Kelias Lapgirių kaime</t>
  </si>
  <si>
    <t>Kelių 212 ir PK0233 sankryža</t>
  </si>
  <si>
    <t>PK0234</t>
  </si>
  <si>
    <t>Jasvilaičiai-Vismantai</t>
  </si>
  <si>
    <t>Kelių 212 ir PK0234 sankryža</t>
  </si>
  <si>
    <t>Kelių 2901 ir PK0234 sankryža</t>
  </si>
  <si>
    <t>PK0235</t>
  </si>
  <si>
    <t>Privažiuojamasis kelias prie buvusios sodybos už Pavėzgių kaimo nuo kelio 2914</t>
  </si>
  <si>
    <t>Kelių 2914 ir PK0235 sankryža</t>
  </si>
  <si>
    <t>Elektros laidai, dešinėje nuovaža į laukus</t>
  </si>
  <si>
    <t>PK0236</t>
  </si>
  <si>
    <t xml:space="preserve">Kelias Lygumų miestelyje nuo Juknaičių g. iki Sodo g. </t>
  </si>
  <si>
    <t>Kelio PK0236 ir gatvės PK7312 Juknaičių g. sankryža</t>
  </si>
  <si>
    <t>Kelio PK0236 ir gatvės PK7301 Sodo g. sankryža</t>
  </si>
  <si>
    <t>PK0237</t>
  </si>
  <si>
    <t>Privažiavimas prie sandėlų</t>
  </si>
  <si>
    <t>Kelio PK0237 ir gatvės PK7301 Sodo g. sankryža</t>
  </si>
  <si>
    <t>Dešinėje kaipės</t>
  </si>
  <si>
    <t>PK0241</t>
  </si>
  <si>
    <t>Kauksnujai-Draumėnai</t>
  </si>
  <si>
    <t>Kelių 212 ir PK0241 sankryža</t>
  </si>
  <si>
    <t>Kelio PK0241 pabaiga ir kelio PK0367 pradžia ties pralaida ir seniūnijos riba</t>
  </si>
  <si>
    <t>PK0242</t>
  </si>
  <si>
    <t>Privažiavimas prie valymo įrenginių</t>
  </si>
  <si>
    <t>Kelio PK0242 ir gatvės PK7345 Ajerų g. sankryža</t>
  </si>
  <si>
    <t>PK0244</t>
  </si>
  <si>
    <t>Privažiavimas prie daugiabučio</t>
  </si>
  <si>
    <t>Kelio PK0244 ir gatvės PK7344 J. Noreikos g. sankryža</t>
  </si>
  <si>
    <t>Nuovaža link daugiabučio</t>
  </si>
  <si>
    <t>PK0245</t>
  </si>
  <si>
    <t>Privažiavimas prie Kalnelių k. namo NR. 1</t>
  </si>
  <si>
    <t>Kelio PK0245 ir gatvės PK7344 J. Noreikos g. sankryža</t>
  </si>
  <si>
    <t>Upelis</t>
  </si>
  <si>
    <t>PK0247</t>
  </si>
  <si>
    <t>Privažiavimas prie kapinių</t>
  </si>
  <si>
    <t>Kelio PK0247 ir gatvės PK7344 J. Noreikos g. sankryža</t>
  </si>
  <si>
    <t>Kelio juodos dangos pabaiga</t>
  </si>
  <si>
    <t>PK0248</t>
  </si>
  <si>
    <t>Privažiavimas prie laukų</t>
  </si>
  <si>
    <t>Kelių 2920 ir PK0248 sankryža</t>
  </si>
  <si>
    <t>Toliau laukai</t>
  </si>
  <si>
    <t>PK0249</t>
  </si>
  <si>
    <t>Privažiavimas prie sodybos</t>
  </si>
  <si>
    <t>Kelių 2920 ir PK0249 sankryža</t>
  </si>
  <si>
    <t>PK0250</t>
  </si>
  <si>
    <t>Privažiavimas sodybų Dargužių kaime</t>
  </si>
  <si>
    <t>Kelių 2920 ir PK0250 sankryža</t>
  </si>
  <si>
    <t>Toliau pieva</t>
  </si>
  <si>
    <t>PK0251</t>
  </si>
  <si>
    <t>Dargužiai-Obelės upė</t>
  </si>
  <si>
    <t>Kelių 2920, PK0251 ir PK0252 sankryža</t>
  </si>
  <si>
    <t>Priekyje upelis</t>
  </si>
  <si>
    <t>PK0252</t>
  </si>
  <si>
    <t xml:space="preserve">Dargužiai-laukai link Stačiūnų k. </t>
  </si>
  <si>
    <t>Priekyje dirbami laukai</t>
  </si>
  <si>
    <t>PK0253</t>
  </si>
  <si>
    <t>Kelių 2920 ir PK0253 sankryža</t>
  </si>
  <si>
    <t>Upelis Kapupė</t>
  </si>
  <si>
    <t>PK0254</t>
  </si>
  <si>
    <t>Privažiavimas prie Agapovo sodybos</t>
  </si>
  <si>
    <t>Kelių 2914 ir PK0254 sankryža</t>
  </si>
  <si>
    <t>PK0255</t>
  </si>
  <si>
    <t>Stačiūnai-Beniuliai-kelias 4007</t>
  </si>
  <si>
    <t>Kelio PK0255 ir gatvės PK7331 Ilgoji g. sankryža</t>
  </si>
  <si>
    <t>Kelių 4007, PK0209 ir PK0255 sankryža</t>
  </si>
  <si>
    <t>PK0256</t>
  </si>
  <si>
    <t>Privažiavimas prie geležinkelio</t>
  </si>
  <si>
    <t>Kelių 3408 ir PK0256 sankryža</t>
  </si>
  <si>
    <t>Priekyje geležinkelis</t>
  </si>
  <si>
    <t>PK0257</t>
  </si>
  <si>
    <t>Stačiūnai-Gužučiai</t>
  </si>
  <si>
    <t>Kelių PK0255 ir PK0257 sankryža</t>
  </si>
  <si>
    <t>Toliau lauko keliukas</t>
  </si>
  <si>
    <t>PK0258</t>
  </si>
  <si>
    <t>Privažiavimas prie dujų paskirstymo stotelės</t>
  </si>
  <si>
    <t>Kelių PK0255 ir PK0258 sankryža</t>
  </si>
  <si>
    <t>Priekyje dujų paskirstymo stotelė</t>
  </si>
  <si>
    <t>PK0259</t>
  </si>
  <si>
    <t>Privažiavimas prie Bedrių</t>
  </si>
  <si>
    <t>Kelių 3408 ir PK0259 sankryža</t>
  </si>
  <si>
    <t>PK0261</t>
  </si>
  <si>
    <t>Geležinkelis-Gužučiai</t>
  </si>
  <si>
    <t>Kelių PK0257 ir PK0261 sankryža</t>
  </si>
  <si>
    <t>PK0263</t>
  </si>
  <si>
    <t>Kelias 3408-Obelės upė</t>
  </si>
  <si>
    <t>Kelių 3408 ir PK0263 sankryža</t>
  </si>
  <si>
    <t>PK0264</t>
  </si>
  <si>
    <t>Kelių 3408 ir PK0264 sankryža</t>
  </si>
  <si>
    <t>Kelių PK0209 ir PK0264 sankryža</t>
  </si>
  <si>
    <t>PK0267</t>
  </si>
  <si>
    <t>Užubelių kelias</t>
  </si>
  <si>
    <t>Gatvės PK7354 Lauko g. pabaiga, kelio PK0267 pradžia</t>
  </si>
  <si>
    <t>Kelių 150 ir PK0267 sankryža</t>
  </si>
  <si>
    <t>PK0269</t>
  </si>
  <si>
    <t>Kelias 150-Ramonaičiai</t>
  </si>
  <si>
    <t>Kelių 150 ir PK0269 sankryža</t>
  </si>
  <si>
    <t>PK0270</t>
  </si>
  <si>
    <t>Kelias 212-gen. S. Žukausko sodyba</t>
  </si>
  <si>
    <t>Kelių 212 ir PK0270 sankryža</t>
  </si>
  <si>
    <t>Buvusi generolo S. Žukausko sodyba, likęs tik paminklinis akmuo</t>
  </si>
  <si>
    <t>PK0271</t>
  </si>
  <si>
    <t>Kelias 212-Šukionių mokykla</t>
  </si>
  <si>
    <t>Kelių 212 ir PK0271 sankryža</t>
  </si>
  <si>
    <t>PK0272</t>
  </si>
  <si>
    <t>Kelias 212-Kutaičių miškas</t>
  </si>
  <si>
    <t>Kelių 212 ir PK0272 sankryža</t>
  </si>
  <si>
    <t>PK0273</t>
  </si>
  <si>
    <t>Kelias 2928-Dvariškių miškas</t>
  </si>
  <si>
    <t>Kelių 2928 ir PK0273 sankryža</t>
  </si>
  <si>
    <t>Užtvaras, toliau miškas</t>
  </si>
  <si>
    <t>PK0274</t>
  </si>
  <si>
    <t>Kelias 2928-sodybos</t>
  </si>
  <si>
    <t>Kelių 2928 ir PK0274 sankryža</t>
  </si>
  <si>
    <t>PK0275</t>
  </si>
  <si>
    <t>Kelias 2928-Martyniškis</t>
  </si>
  <si>
    <t>Kelių 2928 ir PK0275 sankryža</t>
  </si>
  <si>
    <t>PK0279</t>
  </si>
  <si>
    <t>Kelias 4001-Beinoraičių daugiabučiai</t>
  </si>
  <si>
    <t>Kelių 4001 ir PK0279 sankryža</t>
  </si>
  <si>
    <t>PK0280</t>
  </si>
  <si>
    <t>Kelias 4001-sodyba</t>
  </si>
  <si>
    <t>Kelių 4001 ir PK0280 sankryža</t>
  </si>
  <si>
    <t>Priekyje lieptas per griovį</t>
  </si>
  <si>
    <t>PK0281</t>
  </si>
  <si>
    <t>Beinoraičiai-Daušiškiai</t>
  </si>
  <si>
    <t>Kelių 4001 ir PK0281 sankryža</t>
  </si>
  <si>
    <t>PK0284</t>
  </si>
  <si>
    <t>Vilūnaičiai-žvyro karjeras</t>
  </si>
  <si>
    <t>Kelių PK0033, PK0284 ir gatvės PK7350 Gėlių g. sankryža</t>
  </si>
  <si>
    <t>Priekyje žvyro karjeras</t>
  </si>
  <si>
    <t>PK0286</t>
  </si>
  <si>
    <t>Kutaičiai-fermos</t>
  </si>
  <si>
    <t>Kelių 2914 ir PK0286 sankryža</t>
  </si>
  <si>
    <t>PK0287</t>
  </si>
  <si>
    <t>Stačiūnai-valymo įrenginiai</t>
  </si>
  <si>
    <t>Kelio PK0329 ir gatvės PK7332 Malūno g. sankryža</t>
  </si>
  <si>
    <t>Toliau nepravažiuojama</t>
  </si>
  <si>
    <t>PK0288</t>
  </si>
  <si>
    <t>Stačiūnai-kapinės</t>
  </si>
  <si>
    <t>Kelio PK0330 ir gatvės PK7332 Malūno g. sankryža</t>
  </si>
  <si>
    <t>Priekyje pieva</t>
  </si>
  <si>
    <t>PK0291</t>
  </si>
  <si>
    <t>Privažiuojamasis kelias prie miško Vaigalių k. nuo kelio 2917</t>
  </si>
  <si>
    <t>Kelių 2917 ir PK0291 sankryža</t>
  </si>
  <si>
    <t>Kairėje ir dešinėje nuovažos į mišką</t>
  </si>
  <si>
    <t>PK0293</t>
  </si>
  <si>
    <t>Privažiuojamasis kelias prie sodybų Šukionių k. nuo kelio PK0244</t>
  </si>
  <si>
    <t>Kelių PK0244 ir PK0293 sankryža</t>
  </si>
  <si>
    <t>Priekyje kiemas</t>
  </si>
  <si>
    <t>PK0294</t>
  </si>
  <si>
    <t>Privažiuojamasis kelias prie sodybos Budziniškio k. nuo kelio 2914</t>
  </si>
  <si>
    <t>Kelių 2914 ir PK0294 sankryža</t>
  </si>
  <si>
    <t>PK0295</t>
  </si>
  <si>
    <t>Kelias 212-Kauksnujai</t>
  </si>
  <si>
    <t>Kelių 212 ir PK0295 sankryža</t>
  </si>
  <si>
    <t>Kelio PK0295 ir gatvės PK7339 Lauko g. sankryža</t>
  </si>
  <si>
    <t>Sutampa su valstybinės reikšmės keliu</t>
  </si>
  <si>
    <t xml:space="preserve">Parko g. </t>
  </si>
  <si>
    <t xml:space="preserve">Liepų g. </t>
  </si>
  <si>
    <t xml:space="preserve">Paupio g. </t>
  </si>
  <si>
    <t xml:space="preserve">Žalioji g. </t>
  </si>
  <si>
    <t xml:space="preserve">Taikos g. </t>
  </si>
  <si>
    <t xml:space="preserve">Lauko g. </t>
  </si>
  <si>
    <t xml:space="preserve">Mokyklos g. </t>
  </si>
  <si>
    <t xml:space="preserve">Kruojos g. </t>
  </si>
  <si>
    <t xml:space="preserve">Miško g. </t>
  </si>
  <si>
    <t xml:space="preserve">Purienų g. </t>
  </si>
  <si>
    <t xml:space="preserve">Pergalės g. </t>
  </si>
  <si>
    <t xml:space="preserve">Sodžiaus g. </t>
  </si>
  <si>
    <t>Kruojos g. atšaka</t>
  </si>
  <si>
    <t xml:space="preserve">Upės g. </t>
  </si>
  <si>
    <t xml:space="preserve">Topolių g. </t>
  </si>
  <si>
    <t xml:space="preserve">Malūno g. </t>
  </si>
  <si>
    <t xml:space="preserve">Naujakurių g. </t>
  </si>
  <si>
    <t xml:space="preserve">Gėlių g. </t>
  </si>
  <si>
    <t xml:space="preserve">Sodo g. </t>
  </si>
  <si>
    <t xml:space="preserve">Tulpių g. </t>
  </si>
  <si>
    <t xml:space="preserve">Pievų g. </t>
  </si>
  <si>
    <t xml:space="preserve">Gluosnių g. </t>
  </si>
  <si>
    <t>PK7301</t>
  </si>
  <si>
    <t>Gatvių PK7301 Sodo g. ir PK7302 Mokyklos g. sankryža</t>
  </si>
  <si>
    <t>Kelio PK0215 pabaiga ir gatvės PK7301 Sodo g. pabaiga</t>
  </si>
  <si>
    <t>Lygumų mstl.</t>
  </si>
  <si>
    <t>PK7302</t>
  </si>
  <si>
    <t>Gatvių PK7302 Mokyklos g. ir PK7303 Pakruojo g. sankryža</t>
  </si>
  <si>
    <t>Gyvenvietės pabaigos kelio ženklas</t>
  </si>
  <si>
    <t>PK7303</t>
  </si>
  <si>
    <t xml:space="preserve">Pakruojo g. </t>
  </si>
  <si>
    <t>Gyvenvietės pradžios kelio ženklas</t>
  </si>
  <si>
    <t>PK7304</t>
  </si>
  <si>
    <t xml:space="preserve">Naujamiesčio g. </t>
  </si>
  <si>
    <t>Gatvių PK7301 Sodo g. ir PK7304 Naujamiesčio g. sankryža</t>
  </si>
  <si>
    <t>Gatvių PK7304 Naujamiesčio g. ir PK7306 S. Žukausko g. sankryža</t>
  </si>
  <si>
    <t>PK7305</t>
  </si>
  <si>
    <t xml:space="preserve">Montjurgių g. </t>
  </si>
  <si>
    <t>Gatvių PK7303 Pakruojo g. ir PK7305 Montjurgių g. sankryža</t>
  </si>
  <si>
    <t>PK7306</t>
  </si>
  <si>
    <t xml:space="preserve">S. Žukausko g. </t>
  </si>
  <si>
    <t>Kelio 150 ir gatvės PK7306 S. Žukausko g. sankryža</t>
  </si>
  <si>
    <t>Poškiečių k.</t>
  </si>
  <si>
    <t>PK7307</t>
  </si>
  <si>
    <t>Gatvių PK7307 Pergalės g. ir PK7310 Taikos g. sankryža</t>
  </si>
  <si>
    <t>PK7308</t>
  </si>
  <si>
    <t xml:space="preserve">Vaigailių g. </t>
  </si>
  <si>
    <t>Gatvių PK7304 Naujamiesčio g. ir PK7308 Vaigailių g. sankryža</t>
  </si>
  <si>
    <t>Kelio PK0206 ir gatvės PK7308 Vaigailių g. sankryža</t>
  </si>
  <si>
    <t>PK7309</t>
  </si>
  <si>
    <t xml:space="preserve">Janiškaičių g. </t>
  </si>
  <si>
    <t>Gatvių PK7303 Pakruojo g. ir PK7309 Janiškaičių g. sankryža</t>
  </si>
  <si>
    <t>PK7310</t>
  </si>
  <si>
    <t>Gatvių PK7303 Pakruojo g. ir PK7310 Taikos g. sankryža</t>
  </si>
  <si>
    <t>Gatvių PK7304 Naujamiesčio g. ir PK7310 Taikos g. sankryža</t>
  </si>
  <si>
    <t>PK7311</t>
  </si>
  <si>
    <t>Gatvių PK7303 Pakruojo g. ir PK7311 Upės g. sankryža</t>
  </si>
  <si>
    <t>PK7312</t>
  </si>
  <si>
    <t xml:space="preserve">Juknaičių g. </t>
  </si>
  <si>
    <t>Gatvių PK7303 Pakruojo g. ir PK7312 Juknaičių g. sankryža</t>
  </si>
  <si>
    <t>Ties tako pabaiga</t>
  </si>
  <si>
    <t>PK7313</t>
  </si>
  <si>
    <t xml:space="preserve">Aikštės g. </t>
  </si>
  <si>
    <t>Gatvių PK7303 Pakruojo g. ir PK7313 Aikštės g. sankryža</t>
  </si>
  <si>
    <t>Gatvių PK7301 Sodo g. ir PK7313 Aikštės g. sankryža</t>
  </si>
  <si>
    <t>PK7314</t>
  </si>
  <si>
    <t>Gatvių PK7303 Pakruojo g. ir PK7314 Gluosnių g. sankryža</t>
  </si>
  <si>
    <t>PK7315</t>
  </si>
  <si>
    <t>Gatvių PK7315 Naujakurių g. ir PK7316 Kruojos g. sankryža</t>
  </si>
  <si>
    <t>Dvariškių k.</t>
  </si>
  <si>
    <t>PK7316</t>
  </si>
  <si>
    <t>PK7317</t>
  </si>
  <si>
    <t xml:space="preserve">Žiedo g. </t>
  </si>
  <si>
    <t>Gatvių PK7316 Kruojos g. ir PK7317 Žiedo g. sankryža</t>
  </si>
  <si>
    <t>PK7318</t>
  </si>
  <si>
    <t>Gatvių PK7317 Žiedo g. ir PK7318 Purienų g. sankryža</t>
  </si>
  <si>
    <t>PK7319</t>
  </si>
  <si>
    <t>Žiedo g. atšaka</t>
  </si>
  <si>
    <t>Gatvių PK7317 Žiedo g. ir PK7319 Žiedo g. atšaka sankryža</t>
  </si>
  <si>
    <t>PK7320</t>
  </si>
  <si>
    <t>Gatvių PK7317 Žiedo g. ir PK7320 Žiedo g. atšaka sankryža</t>
  </si>
  <si>
    <t>PK7321</t>
  </si>
  <si>
    <t>Gatvių PK7316 Kruojos g. ir PK7321 Kruojos g. atšaka sankryža</t>
  </si>
  <si>
    <t>PK7322</t>
  </si>
  <si>
    <t xml:space="preserve">Dvaro g. </t>
  </si>
  <si>
    <t>Ties nuovaža į sodybą</t>
  </si>
  <si>
    <t>Kelio 2908 ir gatvės PK7322 Dvaro g. sankryža</t>
  </si>
  <si>
    <t>PK7323</t>
  </si>
  <si>
    <t>Gatvių PK7323 Gluosnių g. ir PK7328 Topolių g. sankryža</t>
  </si>
  <si>
    <t>Kelio 2914 ir gatvės PK7323 Gluosnių g. sankryža</t>
  </si>
  <si>
    <t>Degučių k.</t>
  </si>
  <si>
    <t>PK7324</t>
  </si>
  <si>
    <t>Gatvių PK7324 Miško g. ir PK7325 Sodžiaus g. sankryža</t>
  </si>
  <si>
    <t>Gatvių PK7323 Gluosnių g. ir PK7324 Miško g. sankryža</t>
  </si>
  <si>
    <t>PK7325</t>
  </si>
  <si>
    <t>Gatvių PK7323 Gluosnių g. ir PK7325 Sodžiaus g. sankryža</t>
  </si>
  <si>
    <t>Gatvių PK7325 Sodžiaus g. ir PK7328 Topolių g. sankryža</t>
  </si>
  <si>
    <t>PK7326</t>
  </si>
  <si>
    <t xml:space="preserve">Šermukšnių g. </t>
  </si>
  <si>
    <t>Gatvių PK7326 Šermukšnių g. ir PK7329 Ąžuolo g. sankryža</t>
  </si>
  <si>
    <t>Gatvių PK7325 Sodžiaus g. ir PK7326 Šermukšnių g. sankryža</t>
  </si>
  <si>
    <t>PK7327</t>
  </si>
  <si>
    <t>Gatvių PK7327 Parko g. ir PK7328 Topolių g. sankryža</t>
  </si>
  <si>
    <t>Gatvių PK7327 Parko g. ir PK7329 Ąžuolo g. sankryža</t>
  </si>
  <si>
    <t>PK7328</t>
  </si>
  <si>
    <t>Kelių 150 ir 2914 ir gatvės PK7328 Topolių g. sankryža</t>
  </si>
  <si>
    <t>PK7329</t>
  </si>
  <si>
    <t xml:space="preserve">Ąžuolo g. </t>
  </si>
  <si>
    <t>Nuo namo Nr. 2</t>
  </si>
  <si>
    <t>Tako pabaiga</t>
  </si>
  <si>
    <t>PK7330</t>
  </si>
  <si>
    <t xml:space="preserve">Ramybės g. </t>
  </si>
  <si>
    <t>Gatvių PK7330 Ramybės g., PK7332 Malūno g. ir PK7337 Malūno g. atšaka sankryža</t>
  </si>
  <si>
    <t>Gatvių PK7330 Ramybės g. ir PK7331 Ilgoji g. sankryža</t>
  </si>
  <si>
    <t>Stačiūnų k.</t>
  </si>
  <si>
    <t>PK7331</t>
  </si>
  <si>
    <t xml:space="preserve">Ilgoji g. </t>
  </si>
  <si>
    <t>Gatvių PK7331 Ilgoji g., PK7332 Malūno g. ir PK7334 M. Vasiliausko g. sankryža</t>
  </si>
  <si>
    <t>PK7332</t>
  </si>
  <si>
    <t>PK7333</t>
  </si>
  <si>
    <t>Gatvių PK7332 Malūno g. ir PK7333 Paupio g. sankryža</t>
  </si>
  <si>
    <t>Gatvių PK7331 Ilgoji g. ir PK7333 Paupio g. sankryža</t>
  </si>
  <si>
    <t>PK7334</t>
  </si>
  <si>
    <t xml:space="preserve">M. Vasiliausko g. </t>
  </si>
  <si>
    <t>PK7335</t>
  </si>
  <si>
    <t>Gatvių PK7332 Malūno g. ir PK7335 Gėlių g. sankryža</t>
  </si>
  <si>
    <t>Gatvių PK7333 Paupio g. ir PK7335 Gėlių g. sankryža</t>
  </si>
  <si>
    <t>PK7336</t>
  </si>
  <si>
    <t>Gatvių PK7333 Paupio g. ir PK7336 Pievų g. sankryža</t>
  </si>
  <si>
    <t>Gatvių PK7335 Gėlių g. ir PK7336 Pievų g. sankryža</t>
  </si>
  <si>
    <t>PK7337</t>
  </si>
  <si>
    <t>Malūno g. atšaka</t>
  </si>
  <si>
    <t>PK7338</t>
  </si>
  <si>
    <t>M. Vasiliausko g. atšaka</t>
  </si>
  <si>
    <t>Gatvių PK7334 M. Vasiliausko g. ir PK7338 M. Vasiliausko g. atšaka sankryža</t>
  </si>
  <si>
    <t>PK7339</t>
  </si>
  <si>
    <t>Dešinėje kiemas</t>
  </si>
  <si>
    <t>Gatvių PK7339 Lauko g. ir PK7340 Žalioji g. sankryža</t>
  </si>
  <si>
    <t>Kauksnujų k.</t>
  </si>
  <si>
    <t>PK7340</t>
  </si>
  <si>
    <t>Kelio 212 ir gatvės PK7340 Žalioji g. sankryža</t>
  </si>
  <si>
    <t>Gatvių PK7340 Žalioji g. ir PK7355 Lauko g. atšaka pabaiga</t>
  </si>
  <si>
    <t>PK7341</t>
  </si>
  <si>
    <t>Gatvių PK7340 Žalioji g. ir PK7341 Liepų g. sankryža</t>
  </si>
  <si>
    <t>Kelio 212 ir gatvės PK7341 Liepų g. sankryža</t>
  </si>
  <si>
    <t>PK7344</t>
  </si>
  <si>
    <t xml:space="preserve">J. Noreikos g. </t>
  </si>
  <si>
    <t>Šukionių k.</t>
  </si>
  <si>
    <t>PK7345</t>
  </si>
  <si>
    <t xml:space="preserve">Ajerų g. </t>
  </si>
  <si>
    <t>Gatvių PK7344 J. Noreikos g. ir PK7345 Ajerų g. sankryža</t>
  </si>
  <si>
    <t>Gatvių PK7345 Ajerų g. ir PK7347 Paupio g. sankryža</t>
  </si>
  <si>
    <t>PK7346</t>
  </si>
  <si>
    <t>Gatvių PK7344 J. Noreikos g. ir PK7346 Tulpių g. sankryža</t>
  </si>
  <si>
    <t>Gatvių PK7346 Tulpių g. ir PK7347 Paupio g. sankryža</t>
  </si>
  <si>
    <t>PK7347</t>
  </si>
  <si>
    <t>Gatvių PK7344 J. Noreikos g. ir PK7347 Paupio g. sankryža</t>
  </si>
  <si>
    <t>PK7348</t>
  </si>
  <si>
    <t xml:space="preserve">Šiladžio g. </t>
  </si>
  <si>
    <t>Kelio 2928 ir gatvės PK7348 Šiladžio g. sankryža</t>
  </si>
  <si>
    <t>Kelio 4001 ir gatvės PK7348 Šiladžio g. sankryža</t>
  </si>
  <si>
    <t>Beinoraičių k.</t>
  </si>
  <si>
    <t>PK7349</t>
  </si>
  <si>
    <t>Gatvių PK7349 Miško g. ir PK7350 Gėlių g. sankryža</t>
  </si>
  <si>
    <t>Vilūnaičių k.</t>
  </si>
  <si>
    <t>PK7350</t>
  </si>
  <si>
    <t>PK7351</t>
  </si>
  <si>
    <t>Sodžiaus g. atšaka</t>
  </si>
  <si>
    <t>Gatvių PK7325 Sodžiaus g. ir PK7351 Sodžiaus g. atšaka sankryža</t>
  </si>
  <si>
    <t>PK7352</t>
  </si>
  <si>
    <t>Ajerų g. atšaka</t>
  </si>
  <si>
    <t>Gatvių PK7345 Ajerų g. ir PK7352 Ajerų g. atšaka sankryža</t>
  </si>
  <si>
    <t>PK7353</t>
  </si>
  <si>
    <t>Gatvių PK73523 ir PK7353 Ajerų g. atšaka sankryža</t>
  </si>
  <si>
    <t>30 m iki upelio</t>
  </si>
  <si>
    <t>PK7354</t>
  </si>
  <si>
    <t>Kelio 150 ir gatvės PK7354 Lauko g. sankryža</t>
  </si>
  <si>
    <t>PK7355</t>
  </si>
  <si>
    <t>Lauko g. atšaka</t>
  </si>
  <si>
    <t>Gatvių PK7341 Liepų g. ir PK7355 Lauko g. atšaka sankryža</t>
  </si>
  <si>
    <t>Gatvės/       kelio numeris</t>
  </si>
  <si>
    <t>Gatvės/       kelio pradžia (km)</t>
  </si>
  <si>
    <t>Gatvės/           kelio pabaiga (km)</t>
  </si>
  <si>
    <t>Gatvės/           kelio ilgis (km)</t>
  </si>
  <si>
    <t>Rozalimo sen.</t>
  </si>
  <si>
    <t>Lygumų sen</t>
  </si>
  <si>
    <t>Linkuvos sen.</t>
  </si>
  <si>
    <t>Kertas su valst. Keliu</t>
  </si>
  <si>
    <t>ž</t>
  </si>
  <si>
    <t>Ilgis km</t>
  </si>
  <si>
    <t>Žvyro danga  km</t>
  </si>
  <si>
    <t>Asfaltb. danga km</t>
  </si>
  <si>
    <t>Gruntas km</t>
  </si>
  <si>
    <t>Danga viso km, iš jų:</t>
  </si>
  <si>
    <t>Pašvitinio sen.</t>
  </si>
  <si>
    <t>Trinkelės km</t>
  </si>
  <si>
    <t>Žeimelio sen.</t>
  </si>
  <si>
    <t>Klovainių sen.</t>
  </si>
  <si>
    <t>p km</t>
  </si>
  <si>
    <t>Pakruojo sen.</t>
  </si>
  <si>
    <t>Lygumų sen.</t>
  </si>
  <si>
    <t>Guostagalio sen.</t>
  </si>
  <si>
    <t>Keliai</t>
  </si>
  <si>
    <t>Gatvės</t>
  </si>
  <si>
    <t>Eil. Nr.</t>
  </si>
  <si>
    <t>Seniūnijos pavadinimas</t>
  </si>
  <si>
    <t>Viso:</t>
  </si>
  <si>
    <t>Trinkelės</t>
  </si>
  <si>
    <t>Asfaltb.  danga</t>
  </si>
  <si>
    <t>Žvyro           danga</t>
  </si>
  <si>
    <t>Pakruojo rajono savivaldybės vietinės reikšmės keliai ir gatvės pagal dangos tipą</t>
  </si>
  <si>
    <t>Bendras ilgis,  m, iš jų:</t>
  </si>
  <si>
    <t>m</t>
  </si>
  <si>
    <t>Eksplotuojamas ilgis</t>
  </si>
  <si>
    <t>Pėšč.takas</t>
  </si>
  <si>
    <t>Grindinys</t>
  </si>
  <si>
    <t>Gatvės/           kelio ilgis (m2)</t>
  </si>
  <si>
    <t>Gatvės/           kelio plotis km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</si>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</sst>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yyyy/mm/dd;@"/>
  </numFmts>
  <fonts count="8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2" fillId="4" borderId="7" xfId="0" applyFont="1" applyFill="1" applyBorder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1" xfId="0" applyNumberFormat="1" applyFont="1" applyBorder="1"/>
    <xf numFmtId="1" fontId="4" fillId="0" borderId="1" xfId="0" applyNumberFormat="1" applyFont="1" applyBorder="1"/>
    <xf numFmtId="0" fontId="2" fillId="5" borderId="11" xfId="0" applyFont="1" applyFill="1" applyBorder="1" applyAlignment="1">
      <alignment horizontal="center" vertical="center"/>
    </xf>
    <xf numFmtId="0" fontId="2" fillId="5" borderId="1" xfId="0" applyFont="1" applyFill="1" applyBorder="1"/>
    <xf numFmtId="1" fontId="4" fillId="5" borderId="1" xfId="0" applyNumberFormat="1" applyFont="1" applyFill="1" applyBorder="1"/>
    <xf numFmtId="0" fontId="2" fillId="2" borderId="11" xfId="0" applyFont="1" applyFill="1" applyBorder="1" applyAlignment="1">
      <alignment horizontal="center" vertical="center"/>
    </xf>
    <xf numFmtId="1" fontId="4" fillId="2" borderId="1" xfId="0" applyNumberFormat="1" applyFont="1" applyFill="1" applyBorder="1"/>
    <xf numFmtId="0" fontId="2" fillId="3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164" fontId="2" fillId="3" borderId="1" xfId="0" applyNumberFormat="1" applyFont="1" applyFill="1" applyBorder="1" applyAlignment="1">
      <alignment horizontal="center"/>
    </xf>
    <xf numFmtId="165" fontId="2" fillId="3" borderId="1" xfId="0" applyNumberFormat="1" applyFont="1" applyFill="1" applyBorder="1"/>
    <xf numFmtId="0" fontId="2" fillId="3" borderId="7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horizontal="center"/>
    </xf>
    <xf numFmtId="0" fontId="3" fillId="3" borderId="0" xfId="0" applyFont="1" applyFill="1" applyAlignment="1">
      <alignment wrapText="1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wrapText="1"/>
    </xf>
    <xf numFmtId="0" fontId="2" fillId="3" borderId="0" xfId="0" applyFont="1" applyFill="1"/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1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/>
    <xf numFmtId="0" fontId="2" fillId="4" borderId="5" xfId="0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164" fontId="2" fillId="4" borderId="1" xfId="0" applyNumberFormat="1" applyFont="1" applyFill="1" applyBorder="1" applyAlignment="1">
      <alignment horizontal="center"/>
    </xf>
    <xf numFmtId="165" fontId="2" fillId="4" borderId="1" xfId="0" applyNumberFormat="1" applyFont="1" applyFill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2" fontId="2" fillId="3" borderId="0" xfId="0" applyNumberFormat="1" applyFont="1" applyFill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164" fontId="4" fillId="3" borderId="1" xfId="0" applyNumberFormat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165" fontId="4" fillId="3" borderId="1" xfId="0" applyNumberFormat="1" applyFont="1" applyFill="1" applyBorder="1"/>
    <xf numFmtId="0" fontId="4" fillId="3" borderId="7" xfId="0" applyFont="1" applyFill="1" applyBorder="1" applyAlignment="1">
      <alignment wrapText="1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center"/>
    </xf>
    <xf numFmtId="164" fontId="7" fillId="3" borderId="1" xfId="0" applyNumberFormat="1" applyFont="1" applyFill="1" applyBorder="1" applyAlignment="1">
      <alignment horizontal="center"/>
    </xf>
    <xf numFmtId="0" fontId="7" fillId="3" borderId="0" xfId="0" applyFont="1" applyFill="1"/>
    <xf numFmtId="0" fontId="6" fillId="3" borderId="0" xfId="0" applyFont="1" applyFill="1"/>
    <xf numFmtId="2" fontId="4" fillId="3" borderId="6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wrapText="1"/>
    </xf>
    <xf numFmtId="164" fontId="2" fillId="3" borderId="10" xfId="0" applyNumberFormat="1" applyFont="1" applyFill="1" applyBorder="1" applyAlignment="1">
      <alignment horizontal="center"/>
    </xf>
    <xf numFmtId="0" fontId="2" fillId="3" borderId="10" xfId="0" applyFont="1" applyFill="1" applyBorder="1" applyAlignment="1">
      <alignment wrapText="1"/>
    </xf>
    <xf numFmtId="165" fontId="2" fillId="3" borderId="10" xfId="0" applyNumberFormat="1" applyFont="1" applyFill="1" applyBorder="1"/>
    <xf numFmtId="0" fontId="1" fillId="3" borderId="10" xfId="0" applyFont="1" applyFill="1" applyBorder="1"/>
    <xf numFmtId="0" fontId="1" fillId="3" borderId="10" xfId="0" applyFont="1" applyFill="1" applyBorder="1" applyAlignment="1">
      <alignment horizontal="center"/>
    </xf>
    <xf numFmtId="164" fontId="1" fillId="3" borderId="10" xfId="0" applyNumberFormat="1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13" xfId="0" applyFont="1" applyFill="1" applyBorder="1" applyAlignment="1">
      <alignment horizontal="center" wrapText="1"/>
    </xf>
    <xf numFmtId="164" fontId="1" fillId="3" borderId="12" xfId="0" applyNumberFormat="1" applyFont="1" applyFill="1" applyBorder="1" applyAlignment="1">
      <alignment horizontal="center" wrapText="1"/>
    </xf>
    <xf numFmtId="164" fontId="2" fillId="7" borderId="10" xfId="0" applyNumberFormat="1" applyFont="1" applyFill="1" applyBorder="1" applyAlignment="1">
      <alignment horizontal="center"/>
    </xf>
    <xf numFmtId="164" fontId="2" fillId="7" borderId="1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 wrapText="1"/>
    </xf>
    <xf numFmtId="0" fontId="0" fillId="3" borderId="0" xfId="0" applyFill="1" applyAlignment="1">
      <alignment horizontal="center" wrapText="1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A249"/>
  <sheetViews>
    <sheetView tabSelected="1" topLeftCell="A238" workbookViewId="0">
      <selection activeCell="I54" sqref="I54"/>
    </sheetView>
  </sheetViews>
  <sheetFormatPr defaultRowHeight="15" x14ac:dyDescent="0.25"/>
  <cols>
    <col min="1" max="1" width="11.140625" style="32" customWidth="1"/>
    <col min="2" max="2" width="15.7109375" style="33" customWidth="1"/>
    <col min="3" max="3" width="7.7109375" style="32" customWidth="1"/>
    <col min="4" max="4" width="16.42578125" style="33" customWidth="1"/>
    <col min="5" max="5" width="7.7109375" style="32" customWidth="1"/>
    <col min="6" max="6" width="21" style="33" customWidth="1"/>
    <col min="7" max="7" width="7.7109375" style="32" customWidth="1"/>
    <col min="8" max="8" width="7.7109375" style="49" customWidth="1"/>
    <col min="9" max="9" width="7.5703125" style="32" customWidth="1"/>
    <col min="10" max="10" width="9.140625" style="33" hidden="1" customWidth="1"/>
    <col min="11" max="11" width="9.140625" style="34" hidden="1" customWidth="1"/>
    <col min="12" max="12" width="0.140625" style="33" hidden="1" customWidth="1"/>
    <col min="13" max="13" width="6.140625" style="28" customWidth="1"/>
    <col min="14" max="14" width="6.140625" style="29" customWidth="1"/>
    <col min="15" max="15" width="8.28515625" style="29" customWidth="1"/>
    <col min="16" max="16" width="7.5703125" style="29" customWidth="1"/>
    <col min="17" max="17" width="8.140625" style="30" customWidth="1"/>
    <col min="18" max="18" width="7.5703125" style="29" hidden="1" customWidth="1"/>
    <col min="19" max="19" width="8.28515625" style="28" hidden="1" customWidth="1"/>
    <col min="20" max="20" width="9.5703125" style="28" hidden="1" customWidth="1"/>
    <col min="21" max="27" width="9.140625" style="28"/>
    <col min="28" max="16384" width="9.140625" style="31"/>
  </cols>
  <sheetData>
    <row r="2" spans="1:27" ht="15.75" x14ac:dyDescent="0.25">
      <c r="A2" s="77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27"/>
    </row>
    <row r="3" spans="1:27" ht="15.75" thickBot="1" x14ac:dyDescent="0.3"/>
    <row r="4" spans="1:27" s="40" customFormat="1" ht="69.95" customHeight="1" thickBot="1" x14ac:dyDescent="0.3">
      <c r="A4" s="35" t="s">
        <v>459</v>
      </c>
      <c r="B4" s="36" t="s">
        <v>1</v>
      </c>
      <c r="C4" s="36" t="s">
        <v>460</v>
      </c>
      <c r="D4" s="36" t="s">
        <v>2</v>
      </c>
      <c r="E4" s="36" t="s">
        <v>461</v>
      </c>
      <c r="F4" s="36" t="s">
        <v>3</v>
      </c>
      <c r="G4" s="36" t="s">
        <v>462</v>
      </c>
      <c r="H4" s="64" t="s">
        <v>496</v>
      </c>
      <c r="I4" s="35" t="s">
        <v>495</v>
      </c>
      <c r="J4" s="36" t="s">
        <v>4</v>
      </c>
      <c r="K4" s="36" t="s">
        <v>5</v>
      </c>
      <c r="L4" s="37" t="s">
        <v>6</v>
      </c>
      <c r="M4" s="72" t="s">
        <v>466</v>
      </c>
      <c r="N4" s="72" t="s">
        <v>472</v>
      </c>
      <c r="O4" s="73" t="s">
        <v>468</v>
      </c>
      <c r="P4" s="72" t="s">
        <v>469</v>
      </c>
      <c r="Q4" s="74" t="s">
        <v>470</v>
      </c>
      <c r="R4" s="65" t="s">
        <v>471</v>
      </c>
      <c r="S4" s="38" t="s">
        <v>474</v>
      </c>
      <c r="T4" s="38" t="s">
        <v>477</v>
      </c>
      <c r="U4" s="39"/>
      <c r="V4" s="39"/>
      <c r="W4" s="39"/>
      <c r="X4" s="39"/>
      <c r="Y4" s="39"/>
      <c r="Z4" s="39"/>
      <c r="AA4" s="39"/>
    </row>
    <row r="5" spans="1:27" ht="33" customHeight="1" x14ac:dyDescent="0.25">
      <c r="A5" s="41" t="s">
        <v>8</v>
      </c>
      <c r="B5" s="22" t="s">
        <v>9</v>
      </c>
      <c r="C5" s="23">
        <v>0</v>
      </c>
      <c r="D5" s="22" t="s">
        <v>10</v>
      </c>
      <c r="E5" s="23">
        <v>0.94099999999999995</v>
      </c>
      <c r="F5" s="22" t="s">
        <v>11</v>
      </c>
      <c r="G5" s="23">
        <v>0.94099999999999995</v>
      </c>
      <c r="H5" s="50">
        <v>4</v>
      </c>
      <c r="I5" s="75">
        <f>SUM(G5*H5)</f>
        <v>3.7639999999999998</v>
      </c>
      <c r="J5" s="67">
        <v>0.94099999999999995</v>
      </c>
      <c r="K5" s="68"/>
      <c r="L5" s="67" t="s">
        <v>479</v>
      </c>
      <c r="M5" s="69"/>
      <c r="N5" s="70"/>
      <c r="O5" s="66">
        <v>0.94099999999999995</v>
      </c>
      <c r="P5" s="66">
        <v>0.94099999999999995</v>
      </c>
      <c r="Q5" s="71"/>
      <c r="R5" s="3"/>
      <c r="S5" s="2"/>
      <c r="T5" s="38"/>
    </row>
    <row r="6" spans="1:27" ht="29.25" customHeight="1" x14ac:dyDescent="0.25">
      <c r="A6" s="41" t="s">
        <v>20</v>
      </c>
      <c r="B6" s="22" t="s">
        <v>21</v>
      </c>
      <c r="C6" s="23">
        <v>0</v>
      </c>
      <c r="D6" s="22" t="s">
        <v>22</v>
      </c>
      <c r="E6" s="23">
        <v>5.1770000457763672</v>
      </c>
      <c r="F6" s="22" t="s">
        <v>23</v>
      </c>
      <c r="G6" s="23">
        <v>2.9279999999999999</v>
      </c>
      <c r="H6" s="50">
        <v>7</v>
      </c>
      <c r="I6" s="76">
        <f t="shared" ref="I6:I75" si="0">SUM(G6*H6)</f>
        <v>20.495999999999999</v>
      </c>
      <c r="J6" s="22"/>
      <c r="K6" s="24">
        <v>42326</v>
      </c>
      <c r="L6" s="25" t="s">
        <v>479</v>
      </c>
      <c r="M6" s="42"/>
      <c r="N6" s="42"/>
      <c r="O6" s="23">
        <v>2.9279999999999999</v>
      </c>
      <c r="P6" s="23">
        <v>2.9279999999999999</v>
      </c>
      <c r="Q6" s="26"/>
      <c r="R6" s="3"/>
      <c r="S6" s="2"/>
      <c r="T6" s="38"/>
    </row>
    <row r="7" spans="1:27" x14ac:dyDescent="0.25">
      <c r="A7" s="21"/>
      <c r="B7" s="22"/>
      <c r="C7" s="23"/>
      <c r="D7" s="22"/>
      <c r="E7" s="23"/>
      <c r="F7" s="22"/>
      <c r="G7" s="23">
        <v>0.29499999999999998</v>
      </c>
      <c r="H7" s="50">
        <v>6</v>
      </c>
      <c r="I7" s="76">
        <f t="shared" si="0"/>
        <v>1.77</v>
      </c>
      <c r="J7" s="22"/>
      <c r="K7" s="24"/>
      <c r="L7" s="25"/>
      <c r="M7" s="42"/>
      <c r="N7" s="42"/>
      <c r="O7" s="23">
        <v>0.29499999999999998</v>
      </c>
      <c r="P7" s="23">
        <v>0.29499999999999998</v>
      </c>
      <c r="Q7" s="26"/>
      <c r="R7" s="3"/>
      <c r="S7" s="2"/>
      <c r="T7" s="38"/>
    </row>
    <row r="8" spans="1:27" x14ac:dyDescent="0.25">
      <c r="A8" s="21"/>
      <c r="B8" s="22"/>
      <c r="C8" s="23"/>
      <c r="D8" s="22"/>
      <c r="E8" s="23"/>
      <c r="F8" s="22"/>
      <c r="G8" s="23">
        <v>0.79200000000000004</v>
      </c>
      <c r="H8" s="50">
        <v>7</v>
      </c>
      <c r="I8" s="76">
        <f t="shared" si="0"/>
        <v>5.5440000000000005</v>
      </c>
      <c r="J8" s="22"/>
      <c r="K8" s="24"/>
      <c r="L8" s="25"/>
      <c r="M8" s="42"/>
      <c r="N8" s="42"/>
      <c r="O8" s="23">
        <v>0.79200000000000004</v>
      </c>
      <c r="P8" s="23">
        <v>0.79200000000000004</v>
      </c>
      <c r="Q8" s="26"/>
      <c r="R8" s="3"/>
      <c r="S8" s="2"/>
      <c r="T8" s="38"/>
    </row>
    <row r="9" spans="1:27" x14ac:dyDescent="0.25">
      <c r="A9" s="21"/>
      <c r="B9" s="22"/>
      <c r="C9" s="23"/>
      <c r="D9" s="22"/>
      <c r="E9" s="23"/>
      <c r="F9" s="22"/>
      <c r="G9" s="23">
        <v>0.36899999999999999</v>
      </c>
      <c r="H9" s="50">
        <v>5</v>
      </c>
      <c r="I9" s="76">
        <f t="shared" si="0"/>
        <v>1.845</v>
      </c>
      <c r="J9" s="22"/>
      <c r="K9" s="24"/>
      <c r="L9" s="25"/>
      <c r="M9" s="42"/>
      <c r="N9" s="42"/>
      <c r="O9" s="23">
        <v>0.36899999999999999</v>
      </c>
      <c r="P9" s="23">
        <v>0.36899999999999999</v>
      </c>
      <c r="Q9" s="26"/>
      <c r="R9" s="3"/>
      <c r="S9" s="2"/>
      <c r="T9" s="38"/>
      <c r="W9" s="28" t="s">
        <v>497</v>
      </c>
    </row>
    <row r="10" spans="1:27" x14ac:dyDescent="0.25">
      <c r="A10" s="21"/>
      <c r="B10" s="22"/>
      <c r="C10" s="23"/>
      <c r="D10" s="22"/>
      <c r="E10" s="23"/>
      <c r="F10" s="22"/>
      <c r="G10" s="23">
        <v>0.79300000000000004</v>
      </c>
      <c r="H10" s="50">
        <v>6</v>
      </c>
      <c r="I10" s="76">
        <f t="shared" si="0"/>
        <v>4.758</v>
      </c>
      <c r="J10" s="22"/>
      <c r="K10" s="24"/>
      <c r="L10" s="25"/>
      <c r="M10" s="42"/>
      <c r="N10" s="42"/>
      <c r="O10" s="23">
        <v>0.79300000000000004</v>
      </c>
      <c r="P10" s="23">
        <v>0.79300000000000004</v>
      </c>
      <c r="Q10" s="26"/>
      <c r="R10" s="3"/>
      <c r="S10" s="2"/>
      <c r="T10" s="38"/>
    </row>
    <row r="11" spans="1:27" ht="31.5" customHeight="1" x14ac:dyDescent="0.25">
      <c r="A11" s="41" t="s">
        <v>24</v>
      </c>
      <c r="B11" s="22" t="s">
        <v>25</v>
      </c>
      <c r="C11" s="23">
        <v>0</v>
      </c>
      <c r="D11" s="22" t="s">
        <v>26</v>
      </c>
      <c r="E11" s="23">
        <v>3.8139998912811279</v>
      </c>
      <c r="F11" s="22" t="s">
        <v>27</v>
      </c>
      <c r="G11" s="23">
        <v>2.5059999999999998</v>
      </c>
      <c r="H11" s="50">
        <v>6</v>
      </c>
      <c r="I11" s="76">
        <f t="shared" si="0"/>
        <v>15.035999999999998</v>
      </c>
      <c r="J11" s="22"/>
      <c r="K11" s="24">
        <v>42326</v>
      </c>
      <c r="L11" s="25" t="s">
        <v>479</v>
      </c>
      <c r="M11" s="2"/>
      <c r="N11" s="3"/>
      <c r="O11" s="23">
        <v>2.5059999999999998</v>
      </c>
      <c r="P11" s="23">
        <v>2.5059999999999998</v>
      </c>
      <c r="Q11" s="26"/>
      <c r="R11" s="3"/>
      <c r="S11" s="2"/>
      <c r="T11" s="38"/>
    </row>
    <row r="12" spans="1:27" x14ac:dyDescent="0.25">
      <c r="A12" s="21"/>
      <c r="B12" s="22"/>
      <c r="C12" s="23"/>
      <c r="D12" s="22"/>
      <c r="E12" s="23"/>
      <c r="F12" s="22"/>
      <c r="G12" s="23">
        <v>0.57099999999999995</v>
      </c>
      <c r="H12" s="50">
        <v>5.5</v>
      </c>
      <c r="I12" s="76">
        <f t="shared" si="0"/>
        <v>3.1404999999999998</v>
      </c>
      <c r="J12" s="22"/>
      <c r="K12" s="24"/>
      <c r="L12" s="25"/>
      <c r="M12" s="2"/>
      <c r="N12" s="3"/>
      <c r="O12" s="23">
        <v>0.57099999999999995</v>
      </c>
      <c r="P12" s="23">
        <v>0.57099999999999995</v>
      </c>
      <c r="Q12" s="26"/>
      <c r="R12" s="3"/>
      <c r="S12" s="2"/>
      <c r="T12" s="38"/>
    </row>
    <row r="13" spans="1:27" x14ac:dyDescent="0.25">
      <c r="A13" s="21"/>
      <c r="B13" s="22"/>
      <c r="C13" s="23"/>
      <c r="D13" s="22"/>
      <c r="E13" s="23"/>
      <c r="F13" s="22"/>
      <c r="G13" s="23">
        <v>0.21199999999999999</v>
      </c>
      <c r="H13" s="50">
        <v>4.5</v>
      </c>
      <c r="I13" s="76">
        <f t="shared" si="0"/>
        <v>0.95399999999999996</v>
      </c>
      <c r="J13" s="22"/>
      <c r="K13" s="24"/>
      <c r="L13" s="25"/>
      <c r="M13" s="2"/>
      <c r="N13" s="3"/>
      <c r="O13" s="23">
        <v>0.21199999999999999</v>
      </c>
      <c r="P13" s="23">
        <v>0.21199999999999999</v>
      </c>
      <c r="Q13" s="26"/>
      <c r="R13" s="3"/>
      <c r="S13" s="2"/>
      <c r="T13" s="38"/>
    </row>
    <row r="14" spans="1:27" x14ac:dyDescent="0.25">
      <c r="A14" s="21"/>
      <c r="B14" s="22"/>
      <c r="C14" s="23"/>
      <c r="D14" s="22"/>
      <c r="E14" s="23"/>
      <c r="F14" s="22"/>
      <c r="G14" s="23">
        <v>0.52500000000000002</v>
      </c>
      <c r="H14" s="50">
        <v>4</v>
      </c>
      <c r="I14" s="76">
        <f t="shared" si="0"/>
        <v>2.1</v>
      </c>
      <c r="J14" s="22"/>
      <c r="K14" s="24"/>
      <c r="L14" s="25"/>
      <c r="M14" s="2"/>
      <c r="N14" s="3"/>
      <c r="O14" s="23">
        <v>0.52500000000000002</v>
      </c>
      <c r="P14" s="23">
        <v>0.52500000000000002</v>
      </c>
      <c r="Q14" s="26"/>
      <c r="R14" s="3"/>
      <c r="S14" s="2"/>
      <c r="T14" s="38"/>
    </row>
    <row r="15" spans="1:27" ht="30" customHeight="1" x14ac:dyDescent="0.25">
      <c r="A15" s="41" t="s">
        <v>28</v>
      </c>
      <c r="B15" s="22" t="s">
        <v>29</v>
      </c>
      <c r="C15" s="23">
        <v>0</v>
      </c>
      <c r="D15" s="22" t="s">
        <v>30</v>
      </c>
      <c r="E15" s="23">
        <v>1.062000036239624</v>
      </c>
      <c r="F15" s="22" t="s">
        <v>31</v>
      </c>
      <c r="G15" s="23">
        <v>0.25</v>
      </c>
      <c r="H15" s="50">
        <v>6</v>
      </c>
      <c r="I15" s="76">
        <f t="shared" si="0"/>
        <v>1.5</v>
      </c>
      <c r="J15" s="22"/>
      <c r="K15" s="24">
        <v>42327</v>
      </c>
      <c r="L15" s="25" t="s">
        <v>479</v>
      </c>
      <c r="M15" s="2"/>
      <c r="N15" s="3"/>
      <c r="O15" s="23">
        <v>0.25</v>
      </c>
      <c r="P15" s="23">
        <v>0.25</v>
      </c>
      <c r="Q15" s="26"/>
      <c r="R15" s="3"/>
      <c r="S15" s="2"/>
      <c r="T15" s="38"/>
    </row>
    <row r="16" spans="1:27" x14ac:dyDescent="0.25">
      <c r="A16" s="21"/>
      <c r="B16" s="22"/>
      <c r="C16" s="23"/>
      <c r="D16" s="22"/>
      <c r="E16" s="23"/>
      <c r="F16" s="22"/>
      <c r="G16" s="23">
        <v>0.14799999999999999</v>
      </c>
      <c r="H16" s="50">
        <v>5</v>
      </c>
      <c r="I16" s="76">
        <f t="shared" si="0"/>
        <v>0.74</v>
      </c>
      <c r="J16" s="22"/>
      <c r="K16" s="24"/>
      <c r="L16" s="25"/>
      <c r="M16" s="2"/>
      <c r="N16" s="3"/>
      <c r="O16" s="23">
        <v>0.14799999999999999</v>
      </c>
      <c r="P16" s="23">
        <v>0.14799999999999999</v>
      </c>
      <c r="Q16" s="26"/>
      <c r="R16" s="3"/>
      <c r="S16" s="2"/>
      <c r="T16" s="38"/>
    </row>
    <row r="17" spans="1:20" x14ac:dyDescent="0.25">
      <c r="A17" s="21"/>
      <c r="B17" s="22"/>
      <c r="C17" s="23"/>
      <c r="D17" s="22"/>
      <c r="E17" s="23"/>
      <c r="F17" s="22"/>
      <c r="G17" s="23">
        <v>0.66400000000000003</v>
      </c>
      <c r="H17" s="50">
        <v>5.5</v>
      </c>
      <c r="I17" s="76">
        <f t="shared" si="0"/>
        <v>3.6520000000000001</v>
      </c>
      <c r="J17" s="22"/>
      <c r="K17" s="24"/>
      <c r="L17" s="25"/>
      <c r="M17" s="2"/>
      <c r="N17" s="3"/>
      <c r="O17" s="23">
        <v>0.66400000000000003</v>
      </c>
      <c r="P17" s="23">
        <v>0.66400000000000003</v>
      </c>
      <c r="Q17" s="26"/>
      <c r="R17" s="3"/>
      <c r="S17" s="2"/>
      <c r="T17" s="38"/>
    </row>
    <row r="18" spans="1:20" ht="29.25" customHeight="1" x14ac:dyDescent="0.25">
      <c r="A18" s="41" t="s">
        <v>32</v>
      </c>
      <c r="B18" s="22" t="s">
        <v>33</v>
      </c>
      <c r="C18" s="23">
        <v>0</v>
      </c>
      <c r="D18" s="22" t="s">
        <v>34</v>
      </c>
      <c r="E18" s="23">
        <v>3.1340000629425049</v>
      </c>
      <c r="F18" s="22" t="s">
        <v>35</v>
      </c>
      <c r="G18" s="23">
        <v>1.048</v>
      </c>
      <c r="H18" s="50">
        <v>4.5</v>
      </c>
      <c r="I18" s="76">
        <f t="shared" si="0"/>
        <v>4.7160000000000002</v>
      </c>
      <c r="J18" s="22"/>
      <c r="K18" s="24">
        <v>42327</v>
      </c>
      <c r="L18" s="25" t="s">
        <v>479</v>
      </c>
      <c r="M18" s="2"/>
      <c r="N18" s="3"/>
      <c r="O18" s="23">
        <v>1.048</v>
      </c>
      <c r="P18" s="23">
        <v>1.048</v>
      </c>
      <c r="Q18" s="26"/>
      <c r="R18" s="3"/>
      <c r="S18" s="2"/>
      <c r="T18" s="38"/>
    </row>
    <row r="19" spans="1:20" x14ac:dyDescent="0.25">
      <c r="A19" s="21"/>
      <c r="B19" s="22"/>
      <c r="C19" s="23"/>
      <c r="D19" s="22"/>
      <c r="E19" s="23"/>
      <c r="F19" s="22"/>
      <c r="G19" s="23">
        <v>2.0859999999999999</v>
      </c>
      <c r="H19" s="50">
        <v>3.5</v>
      </c>
      <c r="I19" s="76">
        <f t="shared" si="0"/>
        <v>7.3009999999999993</v>
      </c>
      <c r="J19" s="22"/>
      <c r="K19" s="24"/>
      <c r="L19" s="25"/>
      <c r="M19" s="2"/>
      <c r="N19" s="3"/>
      <c r="O19" s="23">
        <v>2.0859999999999999</v>
      </c>
      <c r="P19" s="23">
        <v>2.0859999999999999</v>
      </c>
      <c r="Q19" s="26"/>
      <c r="R19" s="3"/>
      <c r="S19" s="2"/>
      <c r="T19" s="38"/>
    </row>
    <row r="20" spans="1:20" ht="30.75" customHeight="1" x14ac:dyDescent="0.25">
      <c r="A20" s="41" t="s">
        <v>36</v>
      </c>
      <c r="B20" s="22" t="s">
        <v>37</v>
      </c>
      <c r="C20" s="23">
        <v>0</v>
      </c>
      <c r="D20" s="22" t="s">
        <v>38</v>
      </c>
      <c r="E20" s="23">
        <v>1.2309999465942383</v>
      </c>
      <c r="F20" s="22" t="s">
        <v>39</v>
      </c>
      <c r="G20" s="23">
        <v>0.255</v>
      </c>
      <c r="H20" s="50">
        <v>5</v>
      </c>
      <c r="I20" s="76">
        <f t="shared" si="0"/>
        <v>1.2749999999999999</v>
      </c>
      <c r="J20" s="22"/>
      <c r="K20" s="24">
        <v>42327</v>
      </c>
      <c r="L20" s="25" t="s">
        <v>479</v>
      </c>
      <c r="M20" s="2"/>
      <c r="N20" s="3"/>
      <c r="O20" s="23">
        <v>0.255</v>
      </c>
      <c r="P20" s="23">
        <v>0.255</v>
      </c>
      <c r="Q20" s="26"/>
      <c r="R20" s="3"/>
      <c r="S20" s="2"/>
      <c r="T20" s="38"/>
    </row>
    <row r="21" spans="1:20" x14ac:dyDescent="0.25">
      <c r="A21" s="21"/>
      <c r="B21" s="22"/>
      <c r="C21" s="23"/>
      <c r="D21" s="22"/>
      <c r="E21" s="23"/>
      <c r="F21" s="22"/>
      <c r="G21" s="23">
        <v>0.97599999999999998</v>
      </c>
      <c r="H21" s="50">
        <v>5.5</v>
      </c>
      <c r="I21" s="76">
        <f t="shared" si="0"/>
        <v>5.3680000000000003</v>
      </c>
      <c r="J21" s="22"/>
      <c r="K21" s="24"/>
      <c r="L21" s="25"/>
      <c r="M21" s="2"/>
      <c r="N21" s="3"/>
      <c r="O21" s="23">
        <v>0.97599999999999998</v>
      </c>
      <c r="P21" s="23">
        <v>0.97599999999999998</v>
      </c>
      <c r="Q21" s="26"/>
      <c r="R21" s="3"/>
      <c r="S21" s="2"/>
      <c r="T21" s="38"/>
    </row>
    <row r="22" spans="1:20" ht="30.75" customHeight="1" x14ac:dyDescent="0.25">
      <c r="A22" s="41" t="s">
        <v>40</v>
      </c>
      <c r="B22" s="22" t="s">
        <v>41</v>
      </c>
      <c r="C22" s="23">
        <v>0</v>
      </c>
      <c r="D22" s="22" t="s">
        <v>42</v>
      </c>
      <c r="E22" s="23">
        <v>1.940000057220459</v>
      </c>
      <c r="F22" s="22" t="s">
        <v>43</v>
      </c>
      <c r="G22" s="23">
        <v>0.28000000000000003</v>
      </c>
      <c r="H22" s="50">
        <v>5.5</v>
      </c>
      <c r="I22" s="76">
        <f t="shared" si="0"/>
        <v>1.54</v>
      </c>
      <c r="J22" s="22"/>
      <c r="K22" s="24">
        <v>42327</v>
      </c>
      <c r="L22" s="25" t="s">
        <v>479</v>
      </c>
      <c r="M22" s="2"/>
      <c r="N22" s="3"/>
      <c r="O22" s="23">
        <v>0.28000000000000003</v>
      </c>
      <c r="P22" s="23">
        <v>0.28000000000000003</v>
      </c>
      <c r="Q22" s="26"/>
      <c r="R22" s="3"/>
      <c r="S22" s="2"/>
      <c r="T22" s="38"/>
    </row>
    <row r="23" spans="1:20" x14ac:dyDescent="0.25">
      <c r="A23" s="21"/>
      <c r="B23" s="22"/>
      <c r="C23" s="23"/>
      <c r="D23" s="22"/>
      <c r="E23" s="23"/>
      <c r="F23" s="22"/>
      <c r="G23" s="23">
        <v>7.6999999999999999E-2</v>
      </c>
      <c r="H23" s="50">
        <v>4</v>
      </c>
      <c r="I23" s="76">
        <f t="shared" si="0"/>
        <v>0.308</v>
      </c>
      <c r="J23" s="22"/>
      <c r="K23" s="24"/>
      <c r="L23" s="25"/>
      <c r="M23" s="2"/>
      <c r="N23" s="3"/>
      <c r="O23" s="23">
        <v>7.6999999999999999E-2</v>
      </c>
      <c r="P23" s="23">
        <v>7.6999999999999999E-2</v>
      </c>
      <c r="Q23" s="26"/>
      <c r="R23" s="3"/>
      <c r="S23" s="2"/>
      <c r="T23" s="38"/>
    </row>
    <row r="24" spans="1:20" x14ac:dyDescent="0.25">
      <c r="A24" s="21"/>
      <c r="B24" s="22"/>
      <c r="C24" s="23"/>
      <c r="D24" s="22"/>
      <c r="E24" s="23"/>
      <c r="F24" s="22"/>
      <c r="G24" s="23">
        <v>1.583</v>
      </c>
      <c r="H24" s="50">
        <v>5.5</v>
      </c>
      <c r="I24" s="76">
        <f t="shared" si="0"/>
        <v>8.7065000000000001</v>
      </c>
      <c r="J24" s="22"/>
      <c r="K24" s="24"/>
      <c r="L24" s="25"/>
      <c r="M24" s="2"/>
      <c r="N24" s="3"/>
      <c r="O24" s="23">
        <v>1.583</v>
      </c>
      <c r="P24" s="23">
        <v>1.583</v>
      </c>
      <c r="Q24" s="26"/>
      <c r="R24" s="3"/>
      <c r="S24" s="2"/>
      <c r="T24" s="38"/>
    </row>
    <row r="25" spans="1:20" ht="28.5" customHeight="1" x14ac:dyDescent="0.25">
      <c r="A25" s="41" t="s">
        <v>44</v>
      </c>
      <c r="B25" s="22" t="s">
        <v>45</v>
      </c>
      <c r="C25" s="23">
        <v>0</v>
      </c>
      <c r="D25" s="22" t="s">
        <v>46</v>
      </c>
      <c r="E25" s="23">
        <v>2.9089999198913574</v>
      </c>
      <c r="F25" s="22" t="s">
        <v>47</v>
      </c>
      <c r="G25" s="23">
        <v>2.4660000000000002</v>
      </c>
      <c r="H25" s="50">
        <v>5</v>
      </c>
      <c r="I25" s="76">
        <f t="shared" si="0"/>
        <v>12.330000000000002</v>
      </c>
      <c r="J25" s="22"/>
      <c r="K25" s="24">
        <v>42327</v>
      </c>
      <c r="L25" s="25" t="s">
        <v>479</v>
      </c>
      <c r="M25" s="2"/>
      <c r="N25" s="3"/>
      <c r="O25" s="23">
        <v>2.4660000000000002</v>
      </c>
      <c r="P25" s="23">
        <v>2.4660000000000002</v>
      </c>
      <c r="Q25" s="26"/>
      <c r="R25" s="3"/>
      <c r="S25" s="2"/>
      <c r="T25" s="38"/>
    </row>
    <row r="26" spans="1:20" ht="15.75" customHeight="1" x14ac:dyDescent="0.25">
      <c r="A26" s="21"/>
      <c r="B26" s="22"/>
      <c r="C26" s="23"/>
      <c r="D26" s="22"/>
      <c r="E26" s="23"/>
      <c r="F26" s="22"/>
      <c r="G26" s="23">
        <v>0.443</v>
      </c>
      <c r="H26" s="50">
        <v>5.5</v>
      </c>
      <c r="I26" s="76">
        <f t="shared" si="0"/>
        <v>2.4365000000000001</v>
      </c>
      <c r="J26" s="22"/>
      <c r="K26" s="24"/>
      <c r="L26" s="25"/>
      <c r="M26" s="2"/>
      <c r="N26" s="3"/>
      <c r="O26" s="23">
        <v>0.443</v>
      </c>
      <c r="P26" s="23">
        <v>0.443</v>
      </c>
      <c r="Q26" s="26"/>
      <c r="R26" s="3"/>
      <c r="S26" s="2"/>
      <c r="T26" s="38"/>
    </row>
    <row r="27" spans="1:20" ht="30.75" customHeight="1" x14ac:dyDescent="0.25">
      <c r="A27" s="41" t="s">
        <v>48</v>
      </c>
      <c r="B27" s="22" t="s">
        <v>49</v>
      </c>
      <c r="C27" s="23">
        <v>0</v>
      </c>
      <c r="D27" s="22" t="s">
        <v>50</v>
      </c>
      <c r="E27" s="23">
        <v>2.9539999961853027</v>
      </c>
      <c r="F27" s="22" t="s">
        <v>51</v>
      </c>
      <c r="G27" s="23">
        <v>0.48199999999999998</v>
      </c>
      <c r="H27" s="50">
        <v>5</v>
      </c>
      <c r="I27" s="76">
        <f t="shared" si="0"/>
        <v>2.41</v>
      </c>
      <c r="J27" s="22"/>
      <c r="K27" s="24">
        <v>42327</v>
      </c>
      <c r="L27" s="25" t="s">
        <v>479</v>
      </c>
      <c r="M27" s="2"/>
      <c r="N27" s="3"/>
      <c r="O27" s="23">
        <v>0.48199999999999998</v>
      </c>
      <c r="P27" s="23">
        <v>0.48199999999999998</v>
      </c>
      <c r="Q27" s="26"/>
      <c r="R27" s="3"/>
      <c r="S27" s="2"/>
      <c r="T27" s="38"/>
    </row>
    <row r="28" spans="1:20" ht="15.75" customHeight="1" x14ac:dyDescent="0.25">
      <c r="A28" s="21"/>
      <c r="B28" s="22"/>
      <c r="C28" s="23"/>
      <c r="D28" s="22"/>
      <c r="E28" s="23"/>
      <c r="F28" s="22"/>
      <c r="G28" s="23">
        <v>2.472</v>
      </c>
      <c r="H28" s="50">
        <v>6</v>
      </c>
      <c r="I28" s="76">
        <f t="shared" si="0"/>
        <v>14.832000000000001</v>
      </c>
      <c r="J28" s="22"/>
      <c r="K28" s="24"/>
      <c r="L28" s="25"/>
      <c r="M28" s="2"/>
      <c r="N28" s="3"/>
      <c r="O28" s="23">
        <v>2.472</v>
      </c>
      <c r="P28" s="23">
        <v>2.472</v>
      </c>
      <c r="Q28" s="26"/>
      <c r="R28" s="3"/>
      <c r="S28" s="2"/>
      <c r="T28" s="38"/>
    </row>
    <row r="29" spans="1:20" ht="38.25" customHeight="1" x14ac:dyDescent="0.25">
      <c r="A29" s="41" t="s">
        <v>52</v>
      </c>
      <c r="B29" s="22" t="s">
        <v>53</v>
      </c>
      <c r="C29" s="23">
        <v>0</v>
      </c>
      <c r="D29" s="22" t="s">
        <v>54</v>
      </c>
      <c r="E29" s="23">
        <v>3.7690000534057617</v>
      </c>
      <c r="F29" s="22" t="s">
        <v>55</v>
      </c>
      <c r="G29" s="23">
        <v>2.077</v>
      </c>
      <c r="H29" s="50">
        <v>4.5</v>
      </c>
      <c r="I29" s="76">
        <f t="shared" si="0"/>
        <v>9.3464999999999989</v>
      </c>
      <c r="J29" s="22"/>
      <c r="K29" s="24">
        <v>42333</v>
      </c>
      <c r="L29" s="25" t="s">
        <v>479</v>
      </c>
      <c r="M29" s="2"/>
      <c r="N29" s="3"/>
      <c r="O29" s="23">
        <v>2.077</v>
      </c>
      <c r="P29" s="23">
        <v>2.077</v>
      </c>
      <c r="Q29" s="26"/>
      <c r="R29" s="3"/>
      <c r="S29" s="2"/>
      <c r="T29" s="38"/>
    </row>
    <row r="30" spans="1:20" x14ac:dyDescent="0.25">
      <c r="A30" s="21"/>
      <c r="B30" s="22"/>
      <c r="C30" s="23"/>
      <c r="D30" s="22"/>
      <c r="E30" s="23"/>
      <c r="F30" s="22"/>
      <c r="G30" s="23">
        <v>1.3009999999999999</v>
      </c>
      <c r="H30" s="50">
        <v>5</v>
      </c>
      <c r="I30" s="76">
        <f t="shared" si="0"/>
        <v>6.5049999999999999</v>
      </c>
      <c r="J30" s="22"/>
      <c r="K30" s="24"/>
      <c r="L30" s="25"/>
      <c r="M30" s="2"/>
      <c r="N30" s="3"/>
      <c r="O30" s="23">
        <v>1.3009999999999999</v>
      </c>
      <c r="P30" s="23">
        <v>1.3009999999999999</v>
      </c>
      <c r="Q30" s="26"/>
      <c r="R30" s="3"/>
      <c r="S30" s="2"/>
      <c r="T30" s="38"/>
    </row>
    <row r="31" spans="1:20" x14ac:dyDescent="0.25">
      <c r="A31" s="21"/>
      <c r="B31" s="22"/>
      <c r="C31" s="23"/>
      <c r="D31" s="22"/>
      <c r="E31" s="23"/>
      <c r="F31" s="22"/>
      <c r="G31" s="23">
        <v>0.39100000000000001</v>
      </c>
      <c r="H31" s="50">
        <v>4.5</v>
      </c>
      <c r="I31" s="76">
        <f t="shared" si="0"/>
        <v>1.7595000000000001</v>
      </c>
      <c r="J31" s="22"/>
      <c r="K31" s="24"/>
      <c r="L31" s="25"/>
      <c r="M31" s="2"/>
      <c r="N31" s="3"/>
      <c r="O31" s="23">
        <v>0.39100000000000001</v>
      </c>
      <c r="P31" s="23">
        <v>0.39100000000000001</v>
      </c>
      <c r="Q31" s="26"/>
      <c r="R31" s="3"/>
      <c r="S31" s="2"/>
      <c r="T31" s="38"/>
    </row>
    <row r="32" spans="1:20" ht="37.5" customHeight="1" x14ac:dyDescent="0.25">
      <c r="A32" s="41" t="s">
        <v>56</v>
      </c>
      <c r="B32" s="22" t="s">
        <v>57</v>
      </c>
      <c r="C32" s="23">
        <v>0</v>
      </c>
      <c r="D32" s="22" t="s">
        <v>58</v>
      </c>
      <c r="E32" s="23">
        <v>0.43599998950958252</v>
      </c>
      <c r="F32" s="22" t="s">
        <v>59</v>
      </c>
      <c r="G32" s="23">
        <v>0.43599998950958252</v>
      </c>
      <c r="H32" s="50">
        <v>4</v>
      </c>
      <c r="I32" s="76">
        <f t="shared" si="0"/>
        <v>1.7439999580383301</v>
      </c>
      <c r="J32" s="22"/>
      <c r="K32" s="24">
        <v>42333</v>
      </c>
      <c r="L32" s="25" t="s">
        <v>479</v>
      </c>
      <c r="M32" s="2"/>
      <c r="N32" s="3"/>
      <c r="O32" s="23">
        <v>0.43599998950958252</v>
      </c>
      <c r="P32" s="23">
        <v>0.43599998950958252</v>
      </c>
      <c r="Q32" s="26"/>
      <c r="R32" s="3"/>
      <c r="S32" s="2"/>
      <c r="T32" s="38"/>
    </row>
    <row r="33" spans="1:20" ht="33.75" customHeight="1" x14ac:dyDescent="0.25">
      <c r="A33" s="41" t="s">
        <v>60</v>
      </c>
      <c r="B33" s="22" t="s">
        <v>61</v>
      </c>
      <c r="C33" s="23">
        <v>0</v>
      </c>
      <c r="D33" s="22" t="s">
        <v>62</v>
      </c>
      <c r="E33" s="23">
        <v>0.58600002527236938</v>
      </c>
      <c r="F33" s="22" t="s">
        <v>63</v>
      </c>
      <c r="G33" s="23">
        <v>0.58600002527236938</v>
      </c>
      <c r="H33" s="50">
        <v>3</v>
      </c>
      <c r="I33" s="76">
        <f t="shared" si="0"/>
        <v>1.7580000758171082</v>
      </c>
      <c r="J33" s="22"/>
      <c r="K33" s="24">
        <v>42333</v>
      </c>
      <c r="L33" s="25" t="s">
        <v>479</v>
      </c>
      <c r="M33" s="2"/>
      <c r="N33" s="3"/>
      <c r="O33" s="23">
        <v>0.58600002527236938</v>
      </c>
      <c r="P33" s="23">
        <v>0.58600002527236938</v>
      </c>
      <c r="Q33" s="26"/>
      <c r="R33" s="3"/>
      <c r="S33" s="2"/>
      <c r="T33" s="38"/>
    </row>
    <row r="34" spans="1:20" ht="39.75" customHeight="1" x14ac:dyDescent="0.25">
      <c r="A34" s="41" t="s">
        <v>64</v>
      </c>
      <c r="B34" s="22" t="s">
        <v>65</v>
      </c>
      <c r="C34" s="23">
        <v>0</v>
      </c>
      <c r="D34" s="22" t="s">
        <v>66</v>
      </c>
      <c r="E34" s="23">
        <v>4.3000001907348633</v>
      </c>
      <c r="F34" s="22" t="s">
        <v>67</v>
      </c>
      <c r="G34" s="23">
        <v>0.54700000000000004</v>
      </c>
      <c r="H34" s="50">
        <v>5</v>
      </c>
      <c r="I34" s="76">
        <f t="shared" si="0"/>
        <v>2.7350000000000003</v>
      </c>
      <c r="J34" s="22"/>
      <c r="K34" s="24">
        <v>42333</v>
      </c>
      <c r="L34" s="25" t="s">
        <v>479</v>
      </c>
      <c r="M34" s="2"/>
      <c r="N34" s="3"/>
      <c r="O34" s="23">
        <v>0.54700000000000004</v>
      </c>
      <c r="P34" s="23">
        <v>0.54700000000000004</v>
      </c>
      <c r="Q34" s="26"/>
      <c r="R34" s="3"/>
      <c r="S34" s="2"/>
      <c r="T34" s="38"/>
    </row>
    <row r="35" spans="1:20" x14ac:dyDescent="0.25">
      <c r="A35" s="21"/>
      <c r="B35" s="22"/>
      <c r="C35" s="23"/>
      <c r="D35" s="22"/>
      <c r="E35" s="23"/>
      <c r="F35" s="22"/>
      <c r="G35" s="23">
        <v>1.0940000000000001</v>
      </c>
      <c r="H35" s="50">
        <v>5.5</v>
      </c>
      <c r="I35" s="76">
        <f t="shared" si="0"/>
        <v>6.0170000000000003</v>
      </c>
      <c r="J35" s="22"/>
      <c r="K35" s="24"/>
      <c r="L35" s="25"/>
      <c r="M35" s="2"/>
      <c r="N35" s="3"/>
      <c r="O35" s="23">
        <v>1.0940000000000001</v>
      </c>
      <c r="P35" s="23">
        <v>1.0940000000000001</v>
      </c>
      <c r="Q35" s="26"/>
      <c r="R35" s="3"/>
      <c r="S35" s="2"/>
      <c r="T35" s="38"/>
    </row>
    <row r="36" spans="1:20" x14ac:dyDescent="0.25">
      <c r="A36" s="21"/>
      <c r="B36" s="22"/>
      <c r="C36" s="23"/>
      <c r="D36" s="22"/>
      <c r="E36" s="23"/>
      <c r="F36" s="22"/>
      <c r="G36" s="23">
        <v>0.33</v>
      </c>
      <c r="H36" s="50">
        <v>5</v>
      </c>
      <c r="I36" s="76">
        <f t="shared" si="0"/>
        <v>1.6500000000000001</v>
      </c>
      <c r="J36" s="22"/>
      <c r="K36" s="24"/>
      <c r="L36" s="25"/>
      <c r="M36" s="2"/>
      <c r="N36" s="3"/>
      <c r="O36" s="23">
        <v>0.33</v>
      </c>
      <c r="P36" s="23">
        <v>0.33</v>
      </c>
      <c r="Q36" s="26"/>
      <c r="R36" s="3"/>
      <c r="S36" s="2"/>
      <c r="T36" s="38"/>
    </row>
    <row r="37" spans="1:20" x14ac:dyDescent="0.25">
      <c r="A37" s="21"/>
      <c r="B37" s="22"/>
      <c r="C37" s="23"/>
      <c r="D37" s="22"/>
      <c r="E37" s="23"/>
      <c r="F37" s="22"/>
      <c r="G37" s="23">
        <v>2.3290000000000002</v>
      </c>
      <c r="H37" s="50">
        <v>4</v>
      </c>
      <c r="I37" s="76">
        <f t="shared" si="0"/>
        <v>9.3160000000000007</v>
      </c>
      <c r="J37" s="22"/>
      <c r="K37" s="24"/>
      <c r="L37" s="25"/>
      <c r="M37" s="2"/>
      <c r="N37" s="3"/>
      <c r="O37" s="23">
        <v>2.3290000000000002</v>
      </c>
      <c r="P37" s="23">
        <v>2.3290000000000002</v>
      </c>
      <c r="Q37" s="26"/>
      <c r="R37" s="3"/>
      <c r="S37" s="2"/>
      <c r="T37" s="38"/>
    </row>
    <row r="38" spans="1:20" ht="31.5" customHeight="1" x14ac:dyDescent="0.25">
      <c r="A38" s="41" t="s">
        <v>68</v>
      </c>
      <c r="B38" s="22" t="s">
        <v>69</v>
      </c>
      <c r="C38" s="23">
        <v>0</v>
      </c>
      <c r="D38" s="22" t="s">
        <v>70</v>
      </c>
      <c r="E38" s="23">
        <v>2.2850000858306885</v>
      </c>
      <c r="F38" s="22" t="s">
        <v>71</v>
      </c>
      <c r="G38" s="23">
        <v>0.20899999999999999</v>
      </c>
      <c r="H38" s="50">
        <v>4.5</v>
      </c>
      <c r="I38" s="76">
        <f t="shared" si="0"/>
        <v>0.9405</v>
      </c>
      <c r="J38" s="22"/>
      <c r="K38" s="24">
        <v>42333</v>
      </c>
      <c r="L38" s="25" t="s">
        <v>479</v>
      </c>
      <c r="M38" s="2"/>
      <c r="N38" s="3"/>
      <c r="O38" s="23">
        <v>0.20899999999999999</v>
      </c>
      <c r="P38" s="23">
        <v>0.20899999999999999</v>
      </c>
      <c r="Q38" s="26"/>
      <c r="R38" s="3"/>
      <c r="S38" s="2"/>
      <c r="T38" s="38"/>
    </row>
    <row r="39" spans="1:20" x14ac:dyDescent="0.25">
      <c r="A39" s="21"/>
      <c r="B39" s="22"/>
      <c r="C39" s="23"/>
      <c r="D39" s="22"/>
      <c r="E39" s="23"/>
      <c r="F39" s="22"/>
      <c r="G39" s="23">
        <v>0.108</v>
      </c>
      <c r="H39" s="50">
        <v>4</v>
      </c>
      <c r="I39" s="76">
        <f t="shared" si="0"/>
        <v>0.432</v>
      </c>
      <c r="J39" s="22"/>
      <c r="K39" s="24"/>
      <c r="L39" s="25"/>
      <c r="M39" s="2"/>
      <c r="N39" s="3"/>
      <c r="O39" s="23">
        <v>0.108</v>
      </c>
      <c r="P39" s="23">
        <v>0.108</v>
      </c>
      <c r="Q39" s="26"/>
      <c r="R39" s="3"/>
      <c r="S39" s="2"/>
      <c r="T39" s="38"/>
    </row>
    <row r="40" spans="1:20" x14ac:dyDescent="0.25">
      <c r="A40" s="21"/>
      <c r="B40" s="22"/>
      <c r="C40" s="23"/>
      <c r="D40" s="22"/>
      <c r="E40" s="23"/>
      <c r="F40" s="22"/>
      <c r="G40" s="23">
        <v>1.968</v>
      </c>
      <c r="H40" s="50">
        <v>3.5</v>
      </c>
      <c r="I40" s="76">
        <f t="shared" si="0"/>
        <v>6.8879999999999999</v>
      </c>
      <c r="J40" s="22"/>
      <c r="K40" s="24"/>
      <c r="L40" s="25"/>
      <c r="M40" s="2"/>
      <c r="N40" s="3"/>
      <c r="O40" s="23">
        <v>1.968</v>
      </c>
      <c r="P40" s="23">
        <v>1.968</v>
      </c>
      <c r="Q40" s="26"/>
      <c r="R40" s="3"/>
      <c r="S40" s="2"/>
      <c r="T40" s="38"/>
    </row>
    <row r="41" spans="1:20" ht="31.5" customHeight="1" x14ac:dyDescent="0.25">
      <c r="A41" s="41" t="s">
        <v>72</v>
      </c>
      <c r="B41" s="22" t="s">
        <v>73</v>
      </c>
      <c r="C41" s="23">
        <v>0</v>
      </c>
      <c r="D41" s="22" t="s">
        <v>74</v>
      </c>
      <c r="E41" s="23">
        <v>0.45899999141693115</v>
      </c>
      <c r="F41" s="22" t="s">
        <v>75</v>
      </c>
      <c r="G41" s="23">
        <v>0.26600000000000001</v>
      </c>
      <c r="H41" s="50">
        <v>3</v>
      </c>
      <c r="I41" s="76">
        <f t="shared" si="0"/>
        <v>0.79800000000000004</v>
      </c>
      <c r="J41" s="22"/>
      <c r="K41" s="24">
        <v>42333</v>
      </c>
      <c r="L41" s="25" t="s">
        <v>479</v>
      </c>
      <c r="M41" s="2"/>
      <c r="N41" s="3"/>
      <c r="O41" s="23">
        <v>0.26600000000000001</v>
      </c>
      <c r="P41" s="23">
        <v>0.26600000000000001</v>
      </c>
      <c r="Q41" s="26"/>
      <c r="R41" s="3"/>
      <c r="S41" s="2"/>
      <c r="T41" s="38"/>
    </row>
    <row r="42" spans="1:20" x14ac:dyDescent="0.25">
      <c r="A42" s="21"/>
      <c r="B42" s="22"/>
      <c r="C42" s="23"/>
      <c r="D42" s="22"/>
      <c r="E42" s="23"/>
      <c r="F42" s="22"/>
      <c r="G42" s="23">
        <v>0.193</v>
      </c>
      <c r="H42" s="50">
        <v>3.5</v>
      </c>
      <c r="I42" s="76">
        <f t="shared" si="0"/>
        <v>0.67549999999999999</v>
      </c>
      <c r="J42" s="22"/>
      <c r="K42" s="24"/>
      <c r="L42" s="25"/>
      <c r="M42" s="2"/>
      <c r="N42" s="3"/>
      <c r="O42" s="23">
        <v>0.193</v>
      </c>
      <c r="P42" s="23">
        <v>0.193</v>
      </c>
      <c r="Q42" s="26"/>
      <c r="R42" s="3"/>
      <c r="S42" s="2"/>
      <c r="T42" s="38"/>
    </row>
    <row r="43" spans="1:20" ht="51" customHeight="1" x14ac:dyDescent="0.25">
      <c r="A43" s="41" t="s">
        <v>76</v>
      </c>
      <c r="B43" s="22" t="s">
        <v>77</v>
      </c>
      <c r="C43" s="23">
        <v>0</v>
      </c>
      <c r="D43" s="22" t="s">
        <v>78</v>
      </c>
      <c r="E43" s="23">
        <v>0.7720000147819519</v>
      </c>
      <c r="F43" s="22" t="s">
        <v>17</v>
      </c>
      <c r="G43" s="23">
        <v>0.67400000000000004</v>
      </c>
      <c r="H43" s="50">
        <v>4.5</v>
      </c>
      <c r="I43" s="76">
        <f t="shared" si="0"/>
        <v>3.0330000000000004</v>
      </c>
      <c r="J43" s="22"/>
      <c r="K43" s="24">
        <v>42333</v>
      </c>
      <c r="L43" s="25" t="s">
        <v>479</v>
      </c>
      <c r="M43" s="2"/>
      <c r="N43" s="3"/>
      <c r="O43" s="23">
        <v>0.67400000000000004</v>
      </c>
      <c r="P43" s="23">
        <v>0.67400000000000004</v>
      </c>
      <c r="Q43" s="26"/>
      <c r="R43" s="3"/>
      <c r="S43" s="2"/>
      <c r="T43" s="38"/>
    </row>
    <row r="44" spans="1:20" x14ac:dyDescent="0.25">
      <c r="A44" s="21"/>
      <c r="B44" s="22"/>
      <c r="C44" s="23"/>
      <c r="D44" s="22"/>
      <c r="E44" s="23"/>
      <c r="F44" s="22"/>
      <c r="G44" s="23">
        <v>9.8000000000000004E-2</v>
      </c>
      <c r="H44" s="50">
        <v>4.2</v>
      </c>
      <c r="I44" s="76">
        <f t="shared" si="0"/>
        <v>0.41160000000000002</v>
      </c>
      <c r="J44" s="22"/>
      <c r="K44" s="24"/>
      <c r="L44" s="25"/>
      <c r="M44" s="2"/>
      <c r="N44" s="3"/>
      <c r="O44" s="23">
        <v>9.8000000000000004E-2</v>
      </c>
      <c r="P44" s="23"/>
      <c r="Q44" s="26">
        <v>9.8000000000000004E-2</v>
      </c>
      <c r="R44" s="3"/>
      <c r="S44" s="2"/>
      <c r="T44" s="38"/>
    </row>
    <row r="45" spans="1:20" ht="33.75" customHeight="1" x14ac:dyDescent="0.25">
      <c r="A45" s="41" t="s">
        <v>79</v>
      </c>
      <c r="B45" s="22" t="s">
        <v>80</v>
      </c>
      <c r="C45" s="23">
        <v>0</v>
      </c>
      <c r="D45" s="22" t="s">
        <v>81</v>
      </c>
      <c r="E45" s="23">
        <v>0.8529999852180481</v>
      </c>
      <c r="F45" s="22" t="s">
        <v>82</v>
      </c>
      <c r="G45" s="23">
        <v>0.8529999852180481</v>
      </c>
      <c r="H45" s="50">
        <v>4.5</v>
      </c>
      <c r="I45" s="76">
        <f t="shared" si="0"/>
        <v>3.8384999334812164</v>
      </c>
      <c r="J45" s="22"/>
      <c r="K45" s="24">
        <v>42333</v>
      </c>
      <c r="L45" s="25" t="s">
        <v>479</v>
      </c>
      <c r="M45" s="2"/>
      <c r="N45" s="3"/>
      <c r="O45" s="23">
        <v>0.8529999852180481</v>
      </c>
      <c r="P45" s="23">
        <v>0.8529999852180481</v>
      </c>
      <c r="Q45" s="26"/>
      <c r="R45" s="3"/>
      <c r="S45" s="2"/>
      <c r="T45" s="38"/>
    </row>
    <row r="46" spans="1:20" ht="37.5" customHeight="1" x14ac:dyDescent="0.25">
      <c r="A46" s="41" t="s">
        <v>83</v>
      </c>
      <c r="B46" s="22" t="s">
        <v>84</v>
      </c>
      <c r="C46" s="23">
        <v>0</v>
      </c>
      <c r="D46" s="22" t="s">
        <v>85</v>
      </c>
      <c r="E46" s="23">
        <v>1.0329999923706055</v>
      </c>
      <c r="F46" s="22" t="s">
        <v>86</v>
      </c>
      <c r="G46" s="23">
        <v>1.0329999923706055</v>
      </c>
      <c r="H46" s="50">
        <v>4</v>
      </c>
      <c r="I46" s="76">
        <f t="shared" si="0"/>
        <v>4.1319999694824219</v>
      </c>
      <c r="J46" s="22"/>
      <c r="K46" s="24">
        <v>42333</v>
      </c>
      <c r="L46" s="25" t="s">
        <v>479</v>
      </c>
      <c r="M46" s="2"/>
      <c r="N46" s="3"/>
      <c r="O46" s="23">
        <v>1.0329999923706055</v>
      </c>
      <c r="P46" s="23">
        <v>1.0329999923706055</v>
      </c>
      <c r="Q46" s="26"/>
      <c r="R46" s="3"/>
      <c r="S46" s="2"/>
      <c r="T46" s="38"/>
    </row>
    <row r="47" spans="1:20" ht="32.25" customHeight="1" x14ac:dyDescent="0.25">
      <c r="A47" s="41" t="s">
        <v>87</v>
      </c>
      <c r="B47" s="22" t="s">
        <v>88</v>
      </c>
      <c r="C47" s="23">
        <v>0</v>
      </c>
      <c r="D47" s="22" t="s">
        <v>89</v>
      </c>
      <c r="E47" s="23">
        <v>4.0869998931884766</v>
      </c>
      <c r="F47" s="22" t="s">
        <v>90</v>
      </c>
      <c r="G47" s="23">
        <v>1.3260000000000001</v>
      </c>
      <c r="H47" s="50">
        <v>5.5</v>
      </c>
      <c r="I47" s="76">
        <f t="shared" si="0"/>
        <v>7.2930000000000001</v>
      </c>
      <c r="J47" s="22"/>
      <c r="K47" s="24">
        <v>42333</v>
      </c>
      <c r="L47" s="25" t="s">
        <v>479</v>
      </c>
      <c r="M47" s="2"/>
      <c r="N47" s="3"/>
      <c r="O47" s="23">
        <v>1.3260000000000001</v>
      </c>
      <c r="P47" s="23">
        <v>1.3260000000000001</v>
      </c>
      <c r="Q47" s="26"/>
      <c r="R47" s="3"/>
      <c r="S47" s="2"/>
      <c r="T47" s="38"/>
    </row>
    <row r="48" spans="1:20" ht="18" customHeight="1" x14ac:dyDescent="0.25">
      <c r="A48" s="21"/>
      <c r="B48" s="22"/>
      <c r="C48" s="23"/>
      <c r="D48" s="22"/>
      <c r="E48" s="23"/>
      <c r="F48" s="22"/>
      <c r="G48" s="23">
        <v>0.44</v>
      </c>
      <c r="H48" s="50">
        <v>5</v>
      </c>
      <c r="I48" s="76">
        <f t="shared" si="0"/>
        <v>2.2000000000000002</v>
      </c>
      <c r="J48" s="22"/>
      <c r="K48" s="24"/>
      <c r="L48" s="25"/>
      <c r="M48" s="2"/>
      <c r="N48" s="3"/>
      <c r="O48" s="23">
        <v>0.44</v>
      </c>
      <c r="P48" s="23">
        <v>0.44</v>
      </c>
      <c r="Q48" s="26"/>
      <c r="R48" s="3"/>
      <c r="S48" s="2"/>
      <c r="T48" s="38"/>
    </row>
    <row r="49" spans="1:20" ht="18" customHeight="1" x14ac:dyDescent="0.25">
      <c r="A49" s="21"/>
      <c r="B49" s="22"/>
      <c r="C49" s="23"/>
      <c r="D49" s="22"/>
      <c r="E49" s="23"/>
      <c r="F49" s="22"/>
      <c r="G49" s="23">
        <v>0.81699999999999995</v>
      </c>
      <c r="H49" s="50">
        <v>4</v>
      </c>
      <c r="I49" s="76">
        <f t="shared" si="0"/>
        <v>3.2679999999999998</v>
      </c>
      <c r="J49" s="22"/>
      <c r="K49" s="24"/>
      <c r="L49" s="25"/>
      <c r="M49" s="2"/>
      <c r="N49" s="3"/>
      <c r="O49" s="23">
        <v>0.81699999999999995</v>
      </c>
      <c r="P49" s="23">
        <v>0.81699999999999995</v>
      </c>
      <c r="Q49" s="26"/>
      <c r="R49" s="3"/>
      <c r="S49" s="2"/>
      <c r="T49" s="38"/>
    </row>
    <row r="50" spans="1:20" ht="18" customHeight="1" x14ac:dyDescent="0.25">
      <c r="A50" s="21"/>
      <c r="B50" s="22"/>
      <c r="C50" s="23"/>
      <c r="D50" s="22"/>
      <c r="E50" s="23"/>
      <c r="F50" s="22"/>
      <c r="G50" s="23">
        <v>1.504</v>
      </c>
      <c r="H50" s="50">
        <v>4.5</v>
      </c>
      <c r="I50" s="76">
        <f t="shared" si="0"/>
        <v>6.7679999999999998</v>
      </c>
      <c r="J50" s="22"/>
      <c r="K50" s="24"/>
      <c r="L50" s="25"/>
      <c r="M50" s="2"/>
      <c r="N50" s="3"/>
      <c r="O50" s="23">
        <v>1.504</v>
      </c>
      <c r="P50" s="23">
        <v>1.504</v>
      </c>
      <c r="Q50" s="26"/>
      <c r="R50" s="3"/>
      <c r="S50" s="2"/>
      <c r="T50" s="38"/>
    </row>
    <row r="51" spans="1:20" ht="32.25" customHeight="1" x14ac:dyDescent="0.25">
      <c r="A51" s="41" t="s">
        <v>91</v>
      </c>
      <c r="B51" s="22" t="s">
        <v>92</v>
      </c>
      <c r="C51" s="23">
        <v>0</v>
      </c>
      <c r="D51" s="22" t="s">
        <v>93</v>
      </c>
      <c r="E51" s="23">
        <v>1.8899999856948853</v>
      </c>
      <c r="F51" s="22" t="s">
        <v>94</v>
      </c>
      <c r="G51" s="23">
        <v>0.161</v>
      </c>
      <c r="H51" s="50">
        <v>4.5</v>
      </c>
      <c r="I51" s="76">
        <f t="shared" si="0"/>
        <v>0.72450000000000003</v>
      </c>
      <c r="J51" s="22"/>
      <c r="K51" s="24">
        <v>42334</v>
      </c>
      <c r="L51" s="25" t="s">
        <v>479</v>
      </c>
      <c r="M51" s="2"/>
      <c r="N51" s="3"/>
      <c r="O51" s="23">
        <v>0.161</v>
      </c>
      <c r="P51" s="23">
        <v>0.161</v>
      </c>
      <c r="Q51" s="26"/>
      <c r="R51" s="3"/>
      <c r="S51" s="2"/>
      <c r="T51" s="38"/>
    </row>
    <row r="52" spans="1:20" x14ac:dyDescent="0.25">
      <c r="A52" s="21"/>
      <c r="B52" s="22"/>
      <c r="C52" s="23"/>
      <c r="D52" s="22"/>
      <c r="E52" s="23"/>
      <c r="F52" s="22"/>
      <c r="G52" s="23">
        <v>1.1639999999999999</v>
      </c>
      <c r="H52" s="50">
        <v>4</v>
      </c>
      <c r="I52" s="76">
        <f t="shared" si="0"/>
        <v>4.6559999999999997</v>
      </c>
      <c r="J52" s="22"/>
      <c r="K52" s="24"/>
      <c r="L52" s="25"/>
      <c r="M52" s="2"/>
      <c r="N52" s="3"/>
      <c r="O52" s="23">
        <v>1.1639999999999999</v>
      </c>
      <c r="P52" s="23">
        <v>1.1639999999999999</v>
      </c>
      <c r="Q52" s="26"/>
      <c r="R52" s="3"/>
      <c r="S52" s="2"/>
      <c r="T52" s="38"/>
    </row>
    <row r="53" spans="1:20" x14ac:dyDescent="0.25">
      <c r="A53" s="21"/>
      <c r="B53" s="22"/>
      <c r="C53" s="23"/>
      <c r="D53" s="22"/>
      <c r="E53" s="23"/>
      <c r="F53" s="22"/>
      <c r="G53" s="23">
        <v>0.56499999999999995</v>
      </c>
      <c r="H53" s="50">
        <v>3.5</v>
      </c>
      <c r="I53" s="76">
        <f t="shared" si="0"/>
        <v>1.9774999999999998</v>
      </c>
      <c r="J53" s="22"/>
      <c r="K53" s="24"/>
      <c r="L53" s="25"/>
      <c r="M53" s="2"/>
      <c r="N53" s="3"/>
      <c r="O53" s="23">
        <v>0.56499999999999995</v>
      </c>
      <c r="P53" s="23">
        <v>0.56499999999999995</v>
      </c>
      <c r="Q53" s="26"/>
      <c r="R53" s="3"/>
      <c r="S53" s="2"/>
      <c r="T53" s="38"/>
    </row>
    <row r="54" spans="1:20" ht="52.5" customHeight="1" x14ac:dyDescent="0.25">
      <c r="A54" s="41" t="s">
        <v>95</v>
      </c>
      <c r="B54" s="22" t="s">
        <v>96</v>
      </c>
      <c r="C54" s="23">
        <v>0</v>
      </c>
      <c r="D54" s="22" t="s">
        <v>97</v>
      </c>
      <c r="E54" s="23">
        <v>0.60900002717971802</v>
      </c>
      <c r="F54" s="22" t="s">
        <v>16</v>
      </c>
      <c r="G54" s="23">
        <v>0.60900002717971802</v>
      </c>
      <c r="H54" s="50">
        <v>3</v>
      </c>
      <c r="I54" s="76">
        <f t="shared" si="0"/>
        <v>1.8270000815391541</v>
      </c>
      <c r="J54" s="22"/>
      <c r="K54" s="24">
        <v>42334</v>
      </c>
      <c r="L54" s="25" t="s">
        <v>479</v>
      </c>
      <c r="M54" s="2"/>
      <c r="N54" s="3"/>
      <c r="O54" s="23">
        <v>0.60900002717971802</v>
      </c>
      <c r="P54" s="23">
        <v>0.60900002717971802</v>
      </c>
      <c r="Q54" s="26"/>
      <c r="R54" s="3"/>
      <c r="S54" s="2"/>
      <c r="T54" s="38"/>
    </row>
    <row r="55" spans="1:20" ht="52.5" customHeight="1" x14ac:dyDescent="0.25">
      <c r="A55" s="41" t="s">
        <v>98</v>
      </c>
      <c r="B55" s="22" t="s">
        <v>99</v>
      </c>
      <c r="C55" s="23">
        <v>0</v>
      </c>
      <c r="D55" s="22" t="s">
        <v>100</v>
      </c>
      <c r="E55" s="23">
        <v>0.14000000059604645</v>
      </c>
      <c r="F55" s="22" t="s">
        <v>18</v>
      </c>
      <c r="G55" s="23">
        <v>0.14000000059604645</v>
      </c>
      <c r="H55" s="50">
        <v>3.5</v>
      </c>
      <c r="I55" s="76">
        <f t="shared" si="0"/>
        <v>0.49000000208616257</v>
      </c>
      <c r="J55" s="22"/>
      <c r="K55" s="24">
        <v>42334</v>
      </c>
      <c r="L55" s="25" t="s">
        <v>479</v>
      </c>
      <c r="M55" s="2"/>
      <c r="N55" s="3"/>
      <c r="O55" s="23">
        <v>0.14000000059604645</v>
      </c>
      <c r="P55" s="23">
        <v>0.14000000059604645</v>
      </c>
      <c r="Q55" s="26"/>
      <c r="R55" s="3"/>
      <c r="S55" s="2"/>
      <c r="T55" s="38"/>
    </row>
    <row r="56" spans="1:20" ht="52.5" customHeight="1" x14ac:dyDescent="0.25">
      <c r="A56" s="41" t="s">
        <v>101</v>
      </c>
      <c r="B56" s="22" t="s">
        <v>102</v>
      </c>
      <c r="C56" s="23">
        <v>0</v>
      </c>
      <c r="D56" s="22" t="s">
        <v>103</v>
      </c>
      <c r="E56" s="23">
        <v>0.60699999332427979</v>
      </c>
      <c r="F56" s="22" t="s">
        <v>63</v>
      </c>
      <c r="G56" s="23">
        <v>0.60699999332427979</v>
      </c>
      <c r="H56" s="50">
        <v>5.5</v>
      </c>
      <c r="I56" s="76">
        <f t="shared" si="0"/>
        <v>3.3384999632835388</v>
      </c>
      <c r="J56" s="22"/>
      <c r="K56" s="24">
        <v>42334</v>
      </c>
      <c r="L56" s="25" t="s">
        <v>479</v>
      </c>
      <c r="M56" s="2"/>
      <c r="N56" s="3"/>
      <c r="O56" s="23">
        <v>0.60699999332427979</v>
      </c>
      <c r="P56" s="23">
        <v>0.60699999332427979</v>
      </c>
      <c r="Q56" s="26"/>
      <c r="R56" s="3"/>
      <c r="S56" s="2"/>
      <c r="T56" s="38"/>
    </row>
    <row r="57" spans="1:20" ht="44.25" customHeight="1" x14ac:dyDescent="0.25">
      <c r="A57" s="41" t="s">
        <v>104</v>
      </c>
      <c r="B57" s="22" t="s">
        <v>105</v>
      </c>
      <c r="C57" s="23">
        <v>0</v>
      </c>
      <c r="D57" s="22" t="s">
        <v>106</v>
      </c>
      <c r="E57" s="23">
        <v>5.320000171661377</v>
      </c>
      <c r="F57" s="22" t="s">
        <v>107</v>
      </c>
      <c r="G57" s="23">
        <v>0.55900000000000005</v>
      </c>
      <c r="H57" s="50">
        <v>5</v>
      </c>
      <c r="I57" s="76">
        <f t="shared" si="0"/>
        <v>2.7950000000000004</v>
      </c>
      <c r="J57" s="22"/>
      <c r="K57" s="24">
        <v>42334</v>
      </c>
      <c r="L57" s="25" t="s">
        <v>479</v>
      </c>
      <c r="M57" s="2"/>
      <c r="N57" s="3"/>
      <c r="O57" s="23">
        <v>0.55900000000000005</v>
      </c>
      <c r="P57" s="23">
        <v>0.55900000000000005</v>
      </c>
      <c r="Q57" s="26"/>
      <c r="R57" s="3"/>
      <c r="S57" s="2"/>
      <c r="T57" s="38"/>
    </row>
    <row r="58" spans="1:20" x14ac:dyDescent="0.25">
      <c r="A58" s="21"/>
      <c r="B58" s="22"/>
      <c r="C58" s="23"/>
      <c r="D58" s="22"/>
      <c r="E58" s="23"/>
      <c r="F58" s="22"/>
      <c r="G58" s="23">
        <v>0.17299999999999999</v>
      </c>
      <c r="H58" s="50">
        <v>4.5</v>
      </c>
      <c r="I58" s="76">
        <f t="shared" si="0"/>
        <v>0.77849999999999997</v>
      </c>
      <c r="J58" s="22"/>
      <c r="K58" s="24"/>
      <c r="L58" s="25"/>
      <c r="M58" s="2"/>
      <c r="N58" s="3"/>
      <c r="O58" s="23">
        <v>0.17299999999999999</v>
      </c>
      <c r="P58" s="23">
        <v>0.17299999999999999</v>
      </c>
      <c r="Q58" s="26"/>
      <c r="R58" s="3"/>
      <c r="S58" s="2"/>
      <c r="T58" s="38"/>
    </row>
    <row r="59" spans="1:20" x14ac:dyDescent="0.25">
      <c r="A59" s="21"/>
      <c r="B59" s="22"/>
      <c r="C59" s="23"/>
      <c r="D59" s="22"/>
      <c r="E59" s="23"/>
      <c r="F59" s="22"/>
      <c r="G59" s="23">
        <v>0.86899999999999999</v>
      </c>
      <c r="H59" s="50">
        <v>5</v>
      </c>
      <c r="I59" s="76">
        <f t="shared" si="0"/>
        <v>4.3449999999999998</v>
      </c>
      <c r="J59" s="22"/>
      <c r="K59" s="24"/>
      <c r="L59" s="25"/>
      <c r="M59" s="2"/>
      <c r="N59" s="3"/>
      <c r="O59" s="23">
        <v>0.86899999999999999</v>
      </c>
      <c r="P59" s="23">
        <v>0.86899999999999999</v>
      </c>
      <c r="Q59" s="26"/>
      <c r="R59" s="3"/>
      <c r="S59" s="2"/>
      <c r="T59" s="38"/>
    </row>
    <row r="60" spans="1:20" x14ac:dyDescent="0.25">
      <c r="A60" s="21"/>
      <c r="B60" s="22"/>
      <c r="C60" s="23"/>
      <c r="D60" s="22"/>
      <c r="E60" s="23"/>
      <c r="F60" s="22"/>
      <c r="G60" s="23">
        <v>0.59799999999999998</v>
      </c>
      <c r="H60" s="50">
        <v>5.5</v>
      </c>
      <c r="I60" s="76">
        <f t="shared" si="0"/>
        <v>3.2889999999999997</v>
      </c>
      <c r="J60" s="22"/>
      <c r="K60" s="24"/>
      <c r="L60" s="25"/>
      <c r="M60" s="2"/>
      <c r="N60" s="3"/>
      <c r="O60" s="23">
        <v>0.59799999999999998</v>
      </c>
      <c r="P60" s="23">
        <v>0.59799999999999998</v>
      </c>
      <c r="Q60" s="26"/>
      <c r="R60" s="3"/>
      <c r="S60" s="2"/>
      <c r="T60" s="38"/>
    </row>
    <row r="61" spans="1:20" x14ac:dyDescent="0.25">
      <c r="A61" s="21"/>
      <c r="B61" s="22"/>
      <c r="C61" s="23"/>
      <c r="D61" s="22"/>
      <c r="E61" s="23"/>
      <c r="F61" s="22"/>
      <c r="G61" s="23">
        <v>0.47899999999999998</v>
      </c>
      <c r="H61" s="50">
        <v>5</v>
      </c>
      <c r="I61" s="76">
        <f t="shared" si="0"/>
        <v>2.395</v>
      </c>
      <c r="J61" s="22"/>
      <c r="K61" s="24"/>
      <c r="L61" s="25"/>
      <c r="M61" s="2"/>
      <c r="N61" s="3"/>
      <c r="O61" s="23">
        <v>0.47899999999999998</v>
      </c>
      <c r="P61" s="23">
        <v>0.47899999999999998</v>
      </c>
      <c r="Q61" s="26"/>
      <c r="R61" s="3"/>
      <c r="S61" s="2"/>
      <c r="T61" s="38"/>
    </row>
    <row r="62" spans="1:20" x14ac:dyDescent="0.25">
      <c r="A62" s="21"/>
      <c r="B62" s="22"/>
      <c r="C62" s="23"/>
      <c r="D62" s="22"/>
      <c r="E62" s="23"/>
      <c r="F62" s="22"/>
      <c r="G62" s="23">
        <v>0.48899999999999999</v>
      </c>
      <c r="H62" s="50">
        <v>6</v>
      </c>
      <c r="I62" s="76">
        <f t="shared" si="0"/>
        <v>2.9340000000000002</v>
      </c>
      <c r="J62" s="22"/>
      <c r="K62" s="24"/>
      <c r="L62" s="25"/>
      <c r="M62" s="2"/>
      <c r="N62" s="3"/>
      <c r="O62" s="23">
        <v>0.48899999999999999</v>
      </c>
      <c r="P62" s="23">
        <v>0.48899999999999999</v>
      </c>
      <c r="Q62" s="26"/>
      <c r="R62" s="3"/>
      <c r="S62" s="2"/>
      <c r="T62" s="38"/>
    </row>
    <row r="63" spans="1:20" x14ac:dyDescent="0.25">
      <c r="A63" s="21"/>
      <c r="B63" s="22"/>
      <c r="C63" s="23"/>
      <c r="D63" s="22"/>
      <c r="E63" s="23"/>
      <c r="F63" s="22"/>
      <c r="G63" s="23">
        <v>0.39</v>
      </c>
      <c r="H63" s="50">
        <v>5.5</v>
      </c>
      <c r="I63" s="76">
        <f t="shared" si="0"/>
        <v>2.145</v>
      </c>
      <c r="J63" s="22"/>
      <c r="K63" s="24"/>
      <c r="L63" s="25"/>
      <c r="M63" s="2"/>
      <c r="N63" s="3"/>
      <c r="O63" s="23">
        <v>0.39</v>
      </c>
      <c r="P63" s="23">
        <v>0.39</v>
      </c>
      <c r="Q63" s="26"/>
      <c r="R63" s="3"/>
      <c r="S63" s="2"/>
      <c r="T63" s="38"/>
    </row>
    <row r="64" spans="1:20" x14ac:dyDescent="0.25">
      <c r="A64" s="21"/>
      <c r="B64" s="22"/>
      <c r="C64" s="23"/>
      <c r="D64" s="22"/>
      <c r="E64" s="23"/>
      <c r="F64" s="22"/>
      <c r="G64" s="23">
        <v>1.0980000000000001</v>
      </c>
      <c r="H64" s="50">
        <v>5</v>
      </c>
      <c r="I64" s="76">
        <f t="shared" si="0"/>
        <v>5.49</v>
      </c>
      <c r="J64" s="22"/>
      <c r="K64" s="24"/>
      <c r="L64" s="25"/>
      <c r="M64" s="2"/>
      <c r="N64" s="3"/>
      <c r="O64" s="23">
        <v>1.0980000000000001</v>
      </c>
      <c r="P64" s="23">
        <v>1.0980000000000001</v>
      </c>
      <c r="Q64" s="26"/>
      <c r="R64" s="3"/>
      <c r="S64" s="2"/>
      <c r="T64" s="38"/>
    </row>
    <row r="65" spans="1:20" x14ac:dyDescent="0.25">
      <c r="A65" s="21"/>
      <c r="B65" s="22"/>
      <c r="C65" s="23"/>
      <c r="D65" s="22"/>
      <c r="E65" s="23"/>
      <c r="F65" s="22"/>
      <c r="G65" s="23">
        <v>0.26400000000000001</v>
      </c>
      <c r="H65" s="50">
        <v>4.5</v>
      </c>
      <c r="I65" s="76">
        <f t="shared" si="0"/>
        <v>1.1880000000000002</v>
      </c>
      <c r="J65" s="22"/>
      <c r="K65" s="24"/>
      <c r="L65" s="25"/>
      <c r="M65" s="2"/>
      <c r="N65" s="3"/>
      <c r="O65" s="23">
        <v>0.26400000000000001</v>
      </c>
      <c r="P65" s="23">
        <v>0.26400000000000001</v>
      </c>
      <c r="Q65" s="26"/>
      <c r="R65" s="3"/>
      <c r="S65" s="2"/>
      <c r="T65" s="38"/>
    </row>
    <row r="66" spans="1:20" x14ac:dyDescent="0.25">
      <c r="A66" s="21"/>
      <c r="B66" s="22"/>
      <c r="C66" s="23"/>
      <c r="D66" s="22"/>
      <c r="E66" s="23"/>
      <c r="F66" s="22"/>
      <c r="G66" s="23">
        <v>0.40100000000000002</v>
      </c>
      <c r="H66" s="50">
        <v>3.5</v>
      </c>
      <c r="I66" s="76">
        <f t="shared" si="0"/>
        <v>1.4035000000000002</v>
      </c>
      <c r="J66" s="22"/>
      <c r="K66" s="24"/>
      <c r="L66" s="25"/>
      <c r="M66" s="2"/>
      <c r="N66" s="3"/>
      <c r="O66" s="23">
        <v>0.40100000000000002</v>
      </c>
      <c r="P66" s="23">
        <v>0.40100000000000002</v>
      </c>
      <c r="Q66" s="26"/>
      <c r="R66" s="3"/>
      <c r="S66" s="2"/>
      <c r="T66" s="38"/>
    </row>
    <row r="67" spans="1:20" ht="39.75" customHeight="1" x14ac:dyDescent="0.25">
      <c r="A67" s="41" t="s">
        <v>108</v>
      </c>
      <c r="B67" s="22" t="s">
        <v>109</v>
      </c>
      <c r="C67" s="23">
        <v>0</v>
      </c>
      <c r="D67" s="22" t="s">
        <v>110</v>
      </c>
      <c r="E67" s="23">
        <v>0.37099999189376831</v>
      </c>
      <c r="F67" s="22" t="s">
        <v>15</v>
      </c>
      <c r="G67" s="23">
        <v>0.37099999189376831</v>
      </c>
      <c r="H67" s="50">
        <v>3.5</v>
      </c>
      <c r="I67" s="76">
        <f t="shared" si="0"/>
        <v>1.2984999716281891</v>
      </c>
      <c r="J67" s="22"/>
      <c r="K67" s="24">
        <v>42334</v>
      </c>
      <c r="L67" s="25" t="s">
        <v>479</v>
      </c>
      <c r="M67" s="2"/>
      <c r="N67" s="3"/>
      <c r="O67" s="23">
        <v>0.37099999189376831</v>
      </c>
      <c r="P67" s="23">
        <v>0.37099999189376831</v>
      </c>
      <c r="Q67" s="26"/>
      <c r="R67" s="3"/>
      <c r="S67" s="2"/>
      <c r="T67" s="38"/>
    </row>
    <row r="68" spans="1:20" ht="55.5" customHeight="1" x14ac:dyDescent="0.25">
      <c r="A68" s="41" t="s">
        <v>111</v>
      </c>
      <c r="B68" s="22" t="s">
        <v>112</v>
      </c>
      <c r="C68" s="23">
        <v>0</v>
      </c>
      <c r="D68" s="22" t="s">
        <v>113</v>
      </c>
      <c r="E68" s="23">
        <v>0.62900000810623169</v>
      </c>
      <c r="F68" s="22" t="s">
        <v>14</v>
      </c>
      <c r="G68" s="23">
        <v>0.61499999999999999</v>
      </c>
      <c r="H68" s="50">
        <v>3.5</v>
      </c>
      <c r="I68" s="76">
        <f t="shared" si="0"/>
        <v>2.1524999999999999</v>
      </c>
      <c r="J68" s="22"/>
      <c r="K68" s="24">
        <v>42334</v>
      </c>
      <c r="L68" s="25" t="s">
        <v>479</v>
      </c>
      <c r="M68" s="2"/>
      <c r="N68" s="3"/>
      <c r="O68" s="23">
        <v>0.61499999999999999</v>
      </c>
      <c r="P68" s="23">
        <v>0.61499999999999999</v>
      </c>
      <c r="Q68" s="26"/>
      <c r="R68" s="3"/>
      <c r="S68" s="2"/>
      <c r="T68" s="38"/>
    </row>
    <row r="69" spans="1:20" ht="15.75" customHeight="1" x14ac:dyDescent="0.25">
      <c r="A69" s="21"/>
      <c r="B69" s="22"/>
      <c r="C69" s="23"/>
      <c r="D69" s="22"/>
      <c r="E69" s="23"/>
      <c r="F69" s="22"/>
      <c r="G69" s="23">
        <v>1.4E-2</v>
      </c>
      <c r="H69" s="50">
        <v>3</v>
      </c>
      <c r="I69" s="76">
        <f t="shared" si="0"/>
        <v>4.2000000000000003E-2</v>
      </c>
      <c r="J69" s="22"/>
      <c r="K69" s="24"/>
      <c r="L69" s="25"/>
      <c r="M69" s="2"/>
      <c r="N69" s="3"/>
      <c r="O69" s="23">
        <v>1.4E-2</v>
      </c>
      <c r="P69" s="23">
        <v>1.4E-2</v>
      </c>
      <c r="Q69" s="26"/>
      <c r="R69" s="3"/>
      <c r="S69" s="2"/>
      <c r="T69" s="38"/>
    </row>
    <row r="70" spans="1:20" ht="39" customHeight="1" x14ac:dyDescent="0.25">
      <c r="A70" s="41" t="s">
        <v>114</v>
      </c>
      <c r="B70" s="22" t="s">
        <v>115</v>
      </c>
      <c r="C70" s="23">
        <v>0</v>
      </c>
      <c r="D70" s="22" t="s">
        <v>116</v>
      </c>
      <c r="E70" s="23">
        <v>1.0970000028610229</v>
      </c>
      <c r="F70" s="22" t="s">
        <v>117</v>
      </c>
      <c r="G70" s="23">
        <v>0.69</v>
      </c>
      <c r="H70" s="50">
        <v>5</v>
      </c>
      <c r="I70" s="76">
        <f t="shared" si="0"/>
        <v>3.4499999999999997</v>
      </c>
      <c r="J70" s="22"/>
      <c r="K70" s="24">
        <v>42334</v>
      </c>
      <c r="L70" s="25" t="s">
        <v>479</v>
      </c>
      <c r="M70" s="2"/>
      <c r="N70" s="3"/>
      <c r="O70" s="23">
        <v>0.69</v>
      </c>
      <c r="P70" s="23">
        <v>0.69</v>
      </c>
      <c r="Q70" s="26"/>
      <c r="R70" s="3"/>
      <c r="S70" s="2"/>
      <c r="T70" s="38"/>
    </row>
    <row r="71" spans="1:20" ht="16.5" customHeight="1" x14ac:dyDescent="0.25">
      <c r="A71" s="21"/>
      <c r="B71" s="22"/>
      <c r="C71" s="23"/>
      <c r="D71" s="22"/>
      <c r="E71" s="23"/>
      <c r="F71" s="22"/>
      <c r="G71" s="23">
        <v>0.40699999999999997</v>
      </c>
      <c r="H71" s="50">
        <v>4.5</v>
      </c>
      <c r="I71" s="76">
        <f t="shared" si="0"/>
        <v>1.8314999999999999</v>
      </c>
      <c r="J71" s="22"/>
      <c r="K71" s="24"/>
      <c r="L71" s="25"/>
      <c r="M71" s="2"/>
      <c r="N71" s="3"/>
      <c r="O71" s="23">
        <v>0.40699999999999997</v>
      </c>
      <c r="P71" s="23">
        <v>0.40699999999999997</v>
      </c>
      <c r="Q71" s="26"/>
      <c r="R71" s="3"/>
      <c r="S71" s="2"/>
      <c r="T71" s="38"/>
    </row>
    <row r="72" spans="1:20" ht="35.25" customHeight="1" x14ac:dyDescent="0.25">
      <c r="A72" s="41" t="s">
        <v>118</v>
      </c>
      <c r="B72" s="22" t="s">
        <v>119</v>
      </c>
      <c r="C72" s="23">
        <v>0</v>
      </c>
      <c r="D72" s="22" t="s">
        <v>116</v>
      </c>
      <c r="E72" s="23">
        <v>1.4950000047683716</v>
      </c>
      <c r="F72" s="22" t="s">
        <v>120</v>
      </c>
      <c r="G72" s="23">
        <v>1.4950000047683716</v>
      </c>
      <c r="H72" s="50">
        <v>3</v>
      </c>
      <c r="I72" s="76">
        <f t="shared" si="0"/>
        <v>4.4850000143051147</v>
      </c>
      <c r="J72" s="22"/>
      <c r="K72" s="24">
        <v>42334</v>
      </c>
      <c r="L72" s="25" t="s">
        <v>479</v>
      </c>
      <c r="M72" s="2"/>
      <c r="N72" s="3"/>
      <c r="O72" s="23">
        <v>1.4950000047683716</v>
      </c>
      <c r="P72" s="23">
        <v>1.4950000047683716</v>
      </c>
      <c r="Q72" s="26"/>
      <c r="R72" s="3"/>
      <c r="S72" s="2"/>
      <c r="T72" s="38"/>
    </row>
    <row r="73" spans="1:20" ht="33" customHeight="1" x14ac:dyDescent="0.25">
      <c r="A73" s="41" t="s">
        <v>121</v>
      </c>
      <c r="B73" s="22" t="s">
        <v>122</v>
      </c>
      <c r="C73" s="23">
        <v>0</v>
      </c>
      <c r="D73" s="22" t="s">
        <v>123</v>
      </c>
      <c r="E73" s="23">
        <v>1.1019999980926514</v>
      </c>
      <c r="F73" s="22" t="s">
        <v>123</v>
      </c>
      <c r="G73" s="23">
        <v>1.1019999980926514</v>
      </c>
      <c r="H73" s="50">
        <v>3.5</v>
      </c>
      <c r="I73" s="76">
        <f t="shared" si="0"/>
        <v>3.8569999933242798</v>
      </c>
      <c r="J73" s="22"/>
      <c r="K73" s="24">
        <v>42334</v>
      </c>
      <c r="L73" s="25" t="s">
        <v>479</v>
      </c>
      <c r="M73" s="2"/>
      <c r="N73" s="3"/>
      <c r="O73" s="23">
        <v>1.1019999980926514</v>
      </c>
      <c r="P73" s="23">
        <v>1.1019999980926514</v>
      </c>
      <c r="Q73" s="26"/>
      <c r="R73" s="3"/>
      <c r="S73" s="2"/>
      <c r="T73" s="38"/>
    </row>
    <row r="74" spans="1:20" ht="37.5" customHeight="1" x14ac:dyDescent="0.25">
      <c r="A74" s="41" t="s">
        <v>124</v>
      </c>
      <c r="B74" s="22" t="s">
        <v>125</v>
      </c>
      <c r="C74" s="23">
        <v>0</v>
      </c>
      <c r="D74" s="22" t="s">
        <v>126</v>
      </c>
      <c r="E74" s="23">
        <v>2.4939999580383301</v>
      </c>
      <c r="F74" s="22" t="s">
        <v>127</v>
      </c>
      <c r="G74" s="23">
        <v>2.4939999580383301</v>
      </c>
      <c r="H74" s="50">
        <v>3.5</v>
      </c>
      <c r="I74" s="76">
        <f t="shared" si="0"/>
        <v>8.7289998531341553</v>
      </c>
      <c r="J74" s="22"/>
      <c r="K74" s="24">
        <v>42334</v>
      </c>
      <c r="L74" s="25" t="s">
        <v>463</v>
      </c>
      <c r="M74" s="2"/>
      <c r="N74" s="3" t="s">
        <v>467</v>
      </c>
      <c r="O74" s="23">
        <v>2.4939999580383301</v>
      </c>
      <c r="P74" s="23">
        <v>2.4939999580383301</v>
      </c>
      <c r="Q74" s="26"/>
      <c r="R74" s="3"/>
      <c r="S74" s="2"/>
      <c r="T74" s="38"/>
    </row>
    <row r="75" spans="1:20" ht="52.5" customHeight="1" x14ac:dyDescent="0.25">
      <c r="A75" s="41" t="s">
        <v>128</v>
      </c>
      <c r="B75" s="22" t="s">
        <v>129</v>
      </c>
      <c r="C75" s="23">
        <v>0</v>
      </c>
      <c r="D75" s="22" t="s">
        <v>130</v>
      </c>
      <c r="E75" s="23">
        <v>0.92000001668930054</v>
      </c>
      <c r="F75" s="22" t="s">
        <v>131</v>
      </c>
      <c r="G75" s="23">
        <v>0.13200000000000001</v>
      </c>
      <c r="H75" s="50">
        <v>4.5</v>
      </c>
      <c r="I75" s="76">
        <f t="shared" si="0"/>
        <v>0.59400000000000008</v>
      </c>
      <c r="J75" s="22"/>
      <c r="K75" s="24">
        <v>42334</v>
      </c>
      <c r="L75" s="25" t="s">
        <v>479</v>
      </c>
      <c r="M75" s="2"/>
      <c r="N75" s="3"/>
      <c r="O75" s="23">
        <v>0.13200000000000001</v>
      </c>
      <c r="P75" s="23">
        <v>0.13200000000000001</v>
      </c>
      <c r="Q75" s="26"/>
      <c r="R75" s="3"/>
      <c r="S75" s="2"/>
      <c r="T75" s="38"/>
    </row>
    <row r="76" spans="1:20" ht="16.5" customHeight="1" x14ac:dyDescent="0.25">
      <c r="A76" s="21"/>
      <c r="B76" s="22"/>
      <c r="C76" s="23"/>
      <c r="D76" s="22"/>
      <c r="E76" s="23"/>
      <c r="F76" s="22"/>
      <c r="G76" s="23">
        <v>0.78800000000000003</v>
      </c>
      <c r="H76" s="50">
        <v>3.5</v>
      </c>
      <c r="I76" s="76">
        <f t="shared" ref="I76:I140" si="1">SUM(G76*H76)</f>
        <v>2.758</v>
      </c>
      <c r="J76" s="22"/>
      <c r="K76" s="24"/>
      <c r="L76" s="25"/>
      <c r="M76" s="2"/>
      <c r="N76" s="3"/>
      <c r="O76" s="23">
        <v>0.78800000000000003</v>
      </c>
      <c r="P76" s="23">
        <v>0.78800000000000003</v>
      </c>
      <c r="Q76" s="26"/>
      <c r="R76" s="3"/>
      <c r="S76" s="2"/>
      <c r="T76" s="38"/>
    </row>
    <row r="77" spans="1:20" ht="50.25" customHeight="1" x14ac:dyDescent="0.25">
      <c r="A77" s="41" t="s">
        <v>132</v>
      </c>
      <c r="B77" s="22" t="s">
        <v>133</v>
      </c>
      <c r="C77" s="23">
        <v>0</v>
      </c>
      <c r="D77" s="22" t="s">
        <v>134</v>
      </c>
      <c r="E77" s="23">
        <v>0.29499998688697815</v>
      </c>
      <c r="F77" s="22" t="s">
        <v>135</v>
      </c>
      <c r="G77" s="23">
        <v>0.29499998688697815</v>
      </c>
      <c r="H77" s="50">
        <v>6</v>
      </c>
      <c r="I77" s="76">
        <f t="shared" si="1"/>
        <v>1.7699999213218689</v>
      </c>
      <c r="J77" s="22"/>
      <c r="K77" s="24">
        <v>42493</v>
      </c>
      <c r="L77" s="25" t="s">
        <v>479</v>
      </c>
      <c r="M77" s="2"/>
      <c r="N77" s="3"/>
      <c r="O77" s="23">
        <v>0.29499998688697815</v>
      </c>
      <c r="P77" s="23">
        <v>0.29499998688697815</v>
      </c>
      <c r="Q77" s="26"/>
      <c r="R77" s="3"/>
      <c r="S77" s="2"/>
      <c r="T77" s="38"/>
    </row>
    <row r="78" spans="1:20" ht="39.75" customHeight="1" x14ac:dyDescent="0.25">
      <c r="A78" s="41" t="s">
        <v>136</v>
      </c>
      <c r="B78" s="22" t="s">
        <v>137</v>
      </c>
      <c r="C78" s="23">
        <v>0</v>
      </c>
      <c r="D78" s="22" t="s">
        <v>138</v>
      </c>
      <c r="E78" s="23">
        <v>0.29100000858306885</v>
      </c>
      <c r="F78" s="22" t="s">
        <v>139</v>
      </c>
      <c r="G78" s="23">
        <v>0.159</v>
      </c>
      <c r="H78" s="50">
        <v>6.5</v>
      </c>
      <c r="I78" s="76">
        <f t="shared" si="1"/>
        <v>1.0335000000000001</v>
      </c>
      <c r="J78" s="22"/>
      <c r="K78" s="24">
        <v>42493</v>
      </c>
      <c r="L78" s="25" t="s">
        <v>479</v>
      </c>
      <c r="M78" s="2"/>
      <c r="N78" s="3"/>
      <c r="O78" s="23">
        <v>0.159</v>
      </c>
      <c r="P78" s="23">
        <v>0.159</v>
      </c>
      <c r="Q78" s="26"/>
      <c r="R78" s="3"/>
      <c r="S78" s="2"/>
      <c r="T78" s="38"/>
    </row>
    <row r="79" spans="1:20" ht="14.25" customHeight="1" x14ac:dyDescent="0.25">
      <c r="A79" s="21"/>
      <c r="B79" s="22"/>
      <c r="C79" s="23"/>
      <c r="D79" s="22"/>
      <c r="E79" s="23"/>
      <c r="F79" s="22"/>
      <c r="G79" s="23">
        <v>0.13200000000000001</v>
      </c>
      <c r="H79" s="50">
        <v>3.5</v>
      </c>
      <c r="I79" s="76">
        <f t="shared" si="1"/>
        <v>0.46200000000000002</v>
      </c>
      <c r="J79" s="22"/>
      <c r="K79" s="24"/>
      <c r="L79" s="25"/>
      <c r="M79" s="2"/>
      <c r="N79" s="3"/>
      <c r="O79" s="23">
        <v>0.13200000000000001</v>
      </c>
      <c r="P79" s="23">
        <v>0.13200000000000001</v>
      </c>
      <c r="Q79" s="26"/>
      <c r="R79" s="3"/>
      <c r="S79" s="2"/>
      <c r="T79" s="38"/>
    </row>
    <row r="80" spans="1:20" ht="44.25" customHeight="1" x14ac:dyDescent="0.25">
      <c r="A80" s="41" t="s">
        <v>140</v>
      </c>
      <c r="B80" s="22" t="s">
        <v>141</v>
      </c>
      <c r="C80" s="23">
        <v>0</v>
      </c>
      <c r="D80" s="22" t="s">
        <v>142</v>
      </c>
      <c r="E80" s="23">
        <v>1.8140000104904175</v>
      </c>
      <c r="F80" s="22" t="s">
        <v>143</v>
      </c>
      <c r="G80" s="23">
        <v>0.115</v>
      </c>
      <c r="H80" s="50">
        <v>5.8</v>
      </c>
      <c r="I80" s="76">
        <f t="shared" si="1"/>
        <v>0.66700000000000004</v>
      </c>
      <c r="J80" s="22"/>
      <c r="K80" s="24">
        <v>42494</v>
      </c>
      <c r="L80" s="25" t="s">
        <v>479</v>
      </c>
      <c r="M80" s="2"/>
      <c r="N80" s="3"/>
      <c r="O80" s="23">
        <v>0.115</v>
      </c>
      <c r="P80" s="23"/>
      <c r="Q80" s="23">
        <v>0.115</v>
      </c>
      <c r="R80" s="3"/>
      <c r="S80" s="2"/>
      <c r="T80" s="38"/>
    </row>
    <row r="81" spans="1:20" ht="15.75" customHeight="1" x14ac:dyDescent="0.25">
      <c r="A81" s="21"/>
      <c r="B81" s="22"/>
      <c r="C81" s="23"/>
      <c r="D81" s="22"/>
      <c r="E81" s="23"/>
      <c r="F81" s="22"/>
      <c r="G81" s="23">
        <v>0.151</v>
      </c>
      <c r="H81" s="50">
        <v>7</v>
      </c>
      <c r="I81" s="76">
        <f t="shared" si="1"/>
        <v>1.0569999999999999</v>
      </c>
      <c r="J81" s="22"/>
      <c r="K81" s="24"/>
      <c r="L81" s="25"/>
      <c r="M81" s="2"/>
      <c r="N81" s="3"/>
      <c r="O81" s="23">
        <v>0.151</v>
      </c>
      <c r="P81" s="23"/>
      <c r="Q81" s="23">
        <v>0.151</v>
      </c>
      <c r="R81" s="3"/>
      <c r="S81" s="2"/>
      <c r="T81" s="38"/>
    </row>
    <row r="82" spans="1:20" ht="15.75" customHeight="1" x14ac:dyDescent="0.25">
      <c r="A82" s="21"/>
      <c r="B82" s="22"/>
      <c r="C82" s="23"/>
      <c r="D82" s="22"/>
      <c r="E82" s="23"/>
      <c r="F82" s="22"/>
      <c r="G82" s="23">
        <v>0.28000000000000003</v>
      </c>
      <c r="H82" s="50">
        <v>4.5</v>
      </c>
      <c r="I82" s="76">
        <f t="shared" si="1"/>
        <v>1.2600000000000002</v>
      </c>
      <c r="J82" s="22"/>
      <c r="K82" s="24"/>
      <c r="L82" s="25"/>
      <c r="M82" s="2"/>
      <c r="N82" s="3"/>
      <c r="O82" s="23">
        <v>0.28000000000000003</v>
      </c>
      <c r="P82" s="23">
        <v>0.28000000000000003</v>
      </c>
      <c r="Q82" s="26"/>
      <c r="R82" s="3"/>
      <c r="S82" s="2"/>
      <c r="T82" s="38"/>
    </row>
    <row r="83" spans="1:20" ht="15.75" customHeight="1" x14ac:dyDescent="0.25">
      <c r="A83" s="21"/>
      <c r="B83" s="22"/>
      <c r="C83" s="23"/>
      <c r="D83" s="22"/>
      <c r="E83" s="23"/>
      <c r="F83" s="22"/>
      <c r="G83" s="23">
        <v>0.215</v>
      </c>
      <c r="H83" s="50">
        <v>5</v>
      </c>
      <c r="I83" s="76">
        <f t="shared" si="1"/>
        <v>1.075</v>
      </c>
      <c r="J83" s="22"/>
      <c r="K83" s="24"/>
      <c r="L83" s="25"/>
      <c r="M83" s="2"/>
      <c r="N83" s="3"/>
      <c r="O83" s="23">
        <v>0.215</v>
      </c>
      <c r="P83" s="23">
        <v>0.215</v>
      </c>
      <c r="Q83" s="26"/>
      <c r="R83" s="3"/>
      <c r="S83" s="2"/>
      <c r="T83" s="38"/>
    </row>
    <row r="84" spans="1:20" ht="15.75" customHeight="1" x14ac:dyDescent="0.25">
      <c r="A84" s="21"/>
      <c r="B84" s="22"/>
      <c r="C84" s="23"/>
      <c r="D84" s="22"/>
      <c r="E84" s="23"/>
      <c r="F84" s="22"/>
      <c r="G84" s="23">
        <v>1.0529999999999999</v>
      </c>
      <c r="H84" s="50">
        <v>5</v>
      </c>
      <c r="I84" s="76">
        <f t="shared" si="1"/>
        <v>5.2649999999999997</v>
      </c>
      <c r="J84" s="22"/>
      <c r="K84" s="24"/>
      <c r="L84" s="25"/>
      <c r="M84" s="2"/>
      <c r="N84" s="3"/>
      <c r="O84" s="23">
        <v>1.0529999999999999</v>
      </c>
      <c r="P84" s="23">
        <v>1.0529999999999999</v>
      </c>
      <c r="Q84" s="26"/>
      <c r="R84" s="3"/>
      <c r="S84" s="2"/>
      <c r="T84" s="38"/>
    </row>
    <row r="85" spans="1:20" ht="39" customHeight="1" x14ac:dyDescent="0.25">
      <c r="A85" s="41" t="s">
        <v>144</v>
      </c>
      <c r="B85" s="22" t="s">
        <v>145</v>
      </c>
      <c r="C85" s="23">
        <v>0</v>
      </c>
      <c r="D85" s="22" t="s">
        <v>146</v>
      </c>
      <c r="E85" s="23">
        <v>0.88300001621246338</v>
      </c>
      <c r="F85" s="22" t="s">
        <v>13</v>
      </c>
      <c r="G85" s="23">
        <v>0.09</v>
      </c>
      <c r="H85" s="50">
        <v>5.8</v>
      </c>
      <c r="I85" s="76">
        <f t="shared" si="1"/>
        <v>0.52200000000000002</v>
      </c>
      <c r="J85" s="22"/>
      <c r="K85" s="24">
        <v>42495</v>
      </c>
      <c r="L85" s="25" t="s">
        <v>479</v>
      </c>
      <c r="M85" s="2"/>
      <c r="N85" s="3"/>
      <c r="O85" s="23">
        <v>0.09</v>
      </c>
      <c r="P85" s="3"/>
      <c r="Q85" s="26">
        <v>0.09</v>
      </c>
      <c r="R85" s="3"/>
      <c r="S85" s="2"/>
      <c r="T85" s="38"/>
    </row>
    <row r="86" spans="1:20" ht="18" customHeight="1" x14ac:dyDescent="0.25">
      <c r="A86" s="21"/>
      <c r="B86" s="22"/>
      <c r="C86" s="23"/>
      <c r="D86" s="22"/>
      <c r="E86" s="23"/>
      <c r="F86" s="22"/>
      <c r="G86" s="23">
        <v>0.79300000000000004</v>
      </c>
      <c r="H86" s="50">
        <v>5.8</v>
      </c>
      <c r="I86" s="76">
        <f t="shared" si="1"/>
        <v>4.5994000000000002</v>
      </c>
      <c r="J86" s="22"/>
      <c r="K86" s="24"/>
      <c r="L86" s="25"/>
      <c r="M86" s="2"/>
      <c r="N86" s="3"/>
      <c r="O86" s="23">
        <v>0.79300000000000004</v>
      </c>
      <c r="P86" s="3">
        <v>0.79300000000000004</v>
      </c>
      <c r="Q86" s="26"/>
      <c r="R86" s="3"/>
      <c r="S86" s="2"/>
      <c r="T86" s="38"/>
    </row>
    <row r="87" spans="1:20" ht="51.75" customHeight="1" x14ac:dyDescent="0.25">
      <c r="A87" s="41" t="s">
        <v>147</v>
      </c>
      <c r="B87" s="22" t="s">
        <v>148</v>
      </c>
      <c r="C87" s="23">
        <v>0</v>
      </c>
      <c r="D87" s="22" t="s">
        <v>149</v>
      </c>
      <c r="E87" s="23">
        <v>0.12099999934434891</v>
      </c>
      <c r="F87" s="22" t="s">
        <v>150</v>
      </c>
      <c r="G87" s="23">
        <v>4.2999999999999997E-2</v>
      </c>
      <c r="H87" s="50">
        <v>13</v>
      </c>
      <c r="I87" s="76">
        <f t="shared" si="1"/>
        <v>0.55899999999999994</v>
      </c>
      <c r="J87" s="22"/>
      <c r="K87" s="24">
        <v>42495</v>
      </c>
      <c r="L87" s="25" t="s">
        <v>479</v>
      </c>
      <c r="M87" s="2"/>
      <c r="N87" s="3"/>
      <c r="O87" s="23">
        <v>4.2999999999999997E-2</v>
      </c>
      <c r="P87" s="3"/>
      <c r="Q87" s="26">
        <v>4.2999999999999997E-2</v>
      </c>
      <c r="R87" s="3"/>
      <c r="S87" s="2"/>
      <c r="T87" s="38"/>
    </row>
    <row r="88" spans="1:20" ht="15" customHeight="1" x14ac:dyDescent="0.25">
      <c r="A88" s="21"/>
      <c r="B88" s="22"/>
      <c r="C88" s="23"/>
      <c r="D88" s="22"/>
      <c r="E88" s="23"/>
      <c r="F88" s="22"/>
      <c r="G88" s="23">
        <v>7.8E-2</v>
      </c>
      <c r="H88" s="50">
        <v>3.5</v>
      </c>
      <c r="I88" s="76">
        <f t="shared" si="1"/>
        <v>0.27300000000000002</v>
      </c>
      <c r="J88" s="22"/>
      <c r="K88" s="24"/>
      <c r="L88" s="25"/>
      <c r="M88" s="2"/>
      <c r="N88" s="3"/>
      <c r="O88" s="23">
        <v>7.8E-2</v>
      </c>
      <c r="P88" s="3">
        <v>7.8E-2</v>
      </c>
      <c r="Q88" s="26"/>
      <c r="R88" s="3"/>
      <c r="S88" s="2"/>
      <c r="T88" s="38"/>
    </row>
    <row r="89" spans="1:20" ht="51.75" customHeight="1" x14ac:dyDescent="0.25">
      <c r="A89" s="41" t="s">
        <v>151</v>
      </c>
      <c r="B89" s="22" t="s">
        <v>152</v>
      </c>
      <c r="C89" s="23">
        <v>0</v>
      </c>
      <c r="D89" s="22" t="s">
        <v>153</v>
      </c>
      <c r="E89" s="23">
        <v>0.31799998879432678</v>
      </c>
      <c r="F89" s="22" t="s">
        <v>154</v>
      </c>
      <c r="G89" s="23">
        <v>0.31799998879432678</v>
      </c>
      <c r="H89" s="50">
        <v>3</v>
      </c>
      <c r="I89" s="76">
        <f t="shared" si="1"/>
        <v>0.95399996638298035</v>
      </c>
      <c r="J89" s="22"/>
      <c r="K89" s="24">
        <v>42495</v>
      </c>
      <c r="L89" s="25" t="s">
        <v>479</v>
      </c>
      <c r="M89" s="2"/>
      <c r="N89" s="3"/>
      <c r="O89" s="23">
        <v>0.31799998879432678</v>
      </c>
      <c r="P89" s="23">
        <v>0.31799998879432678</v>
      </c>
      <c r="Q89" s="26"/>
      <c r="R89" s="3"/>
      <c r="S89" s="2"/>
      <c r="T89" s="38"/>
    </row>
    <row r="90" spans="1:20" ht="38.25" customHeight="1" x14ac:dyDescent="0.25">
      <c r="A90" s="41" t="s">
        <v>155</v>
      </c>
      <c r="B90" s="22" t="s">
        <v>156</v>
      </c>
      <c r="C90" s="23">
        <v>0</v>
      </c>
      <c r="D90" s="22" t="s">
        <v>157</v>
      </c>
      <c r="E90" s="23">
        <v>0.335999995470047</v>
      </c>
      <c r="F90" s="22" t="s">
        <v>158</v>
      </c>
      <c r="G90" s="23">
        <v>0.335999995470047</v>
      </c>
      <c r="H90" s="50">
        <v>4</v>
      </c>
      <c r="I90" s="76">
        <f t="shared" si="1"/>
        <v>1.343999981880188</v>
      </c>
      <c r="J90" s="22"/>
      <c r="K90" s="24">
        <v>42495</v>
      </c>
      <c r="L90" s="25" t="s">
        <v>479</v>
      </c>
      <c r="M90" s="2"/>
      <c r="N90" s="3"/>
      <c r="O90" s="23">
        <v>0.335999995470047</v>
      </c>
      <c r="P90" s="3"/>
      <c r="Q90" s="26">
        <v>0.33600000000000002</v>
      </c>
      <c r="R90" s="3"/>
      <c r="S90" s="2"/>
      <c r="T90" s="38"/>
    </row>
    <row r="91" spans="1:20" ht="38.25" customHeight="1" x14ac:dyDescent="0.25">
      <c r="A91" s="41" t="s">
        <v>159</v>
      </c>
      <c r="B91" s="22" t="s">
        <v>160</v>
      </c>
      <c r="C91" s="23">
        <v>0</v>
      </c>
      <c r="D91" s="22" t="s">
        <v>161</v>
      </c>
      <c r="E91" s="23">
        <v>0.57400000095367432</v>
      </c>
      <c r="F91" s="22" t="s">
        <v>162</v>
      </c>
      <c r="G91" s="23">
        <v>0.57400000095367432</v>
      </c>
      <c r="H91" s="50">
        <v>3.5</v>
      </c>
      <c r="I91" s="76">
        <f t="shared" si="1"/>
        <v>2.0090000033378601</v>
      </c>
      <c r="J91" s="22"/>
      <c r="K91" s="24">
        <v>42495</v>
      </c>
      <c r="L91" s="25" t="s">
        <v>479</v>
      </c>
      <c r="M91" s="2"/>
      <c r="N91" s="3"/>
      <c r="O91" s="23">
        <v>0.57400000095367432</v>
      </c>
      <c r="P91" s="23">
        <v>0.57400000095367432</v>
      </c>
      <c r="Q91" s="26"/>
      <c r="R91" s="3"/>
      <c r="S91" s="2"/>
      <c r="T91" s="38"/>
    </row>
    <row r="92" spans="1:20" ht="38.25" customHeight="1" x14ac:dyDescent="0.25">
      <c r="A92" s="41" t="s">
        <v>163</v>
      </c>
      <c r="B92" s="22" t="s">
        <v>164</v>
      </c>
      <c r="C92" s="23">
        <v>0</v>
      </c>
      <c r="D92" s="22" t="s">
        <v>165</v>
      </c>
      <c r="E92" s="23">
        <v>0.73100000619888306</v>
      </c>
      <c r="F92" s="22" t="s">
        <v>12</v>
      </c>
      <c r="G92" s="23">
        <v>0.73100000619888306</v>
      </c>
      <c r="H92" s="50">
        <v>3</v>
      </c>
      <c r="I92" s="76">
        <f t="shared" si="1"/>
        <v>2.1930000185966492</v>
      </c>
      <c r="J92" s="22"/>
      <c r="K92" s="24">
        <v>42495</v>
      </c>
      <c r="L92" s="25" t="s">
        <v>479</v>
      </c>
      <c r="M92" s="2"/>
      <c r="N92" s="3"/>
      <c r="O92" s="23">
        <v>0.73100000619888306</v>
      </c>
      <c r="P92" s="23">
        <v>0.73100000619888306</v>
      </c>
      <c r="Q92" s="26"/>
      <c r="R92" s="3"/>
      <c r="S92" s="2"/>
      <c r="T92" s="38"/>
    </row>
    <row r="93" spans="1:20" ht="38.25" customHeight="1" x14ac:dyDescent="0.25">
      <c r="A93" s="41" t="s">
        <v>166</v>
      </c>
      <c r="B93" s="22" t="s">
        <v>167</v>
      </c>
      <c r="C93" s="23">
        <v>0</v>
      </c>
      <c r="D93" s="22" t="s">
        <v>168</v>
      </c>
      <c r="E93" s="23">
        <v>0.18700000643730164</v>
      </c>
      <c r="F93" s="22" t="s">
        <v>169</v>
      </c>
      <c r="G93" s="23">
        <v>0.18700000643730164</v>
      </c>
      <c r="H93" s="50">
        <v>3.5</v>
      </c>
      <c r="I93" s="76">
        <f t="shared" si="1"/>
        <v>0.65450002253055573</v>
      </c>
      <c r="J93" s="22"/>
      <c r="K93" s="24">
        <v>42495</v>
      </c>
      <c r="L93" s="25" t="s">
        <v>479</v>
      </c>
      <c r="M93" s="2"/>
      <c r="N93" s="3"/>
      <c r="O93" s="23">
        <v>0.18700000643730164</v>
      </c>
      <c r="P93" s="23">
        <v>0.18700000643730164</v>
      </c>
      <c r="Q93" s="26"/>
      <c r="R93" s="3"/>
      <c r="S93" s="2"/>
      <c r="T93" s="38"/>
    </row>
    <row r="94" spans="1:20" ht="33" customHeight="1" x14ac:dyDescent="0.25">
      <c r="A94" s="41" t="s">
        <v>170</v>
      </c>
      <c r="B94" s="22" t="s">
        <v>171</v>
      </c>
      <c r="C94" s="23">
        <v>0</v>
      </c>
      <c r="D94" s="22" t="s">
        <v>172</v>
      </c>
      <c r="E94" s="23">
        <v>0.74000000953674316</v>
      </c>
      <c r="F94" s="22" t="s">
        <v>173</v>
      </c>
      <c r="G94" s="23">
        <v>0.39200000000000002</v>
      </c>
      <c r="H94" s="50">
        <v>4</v>
      </c>
      <c r="I94" s="76">
        <f t="shared" si="1"/>
        <v>1.5680000000000001</v>
      </c>
      <c r="J94" s="22"/>
      <c r="K94" s="24">
        <v>42495</v>
      </c>
      <c r="L94" s="25" t="s">
        <v>479</v>
      </c>
      <c r="M94" s="2"/>
      <c r="N94" s="3"/>
      <c r="O94" s="23">
        <v>0.39200000000000002</v>
      </c>
      <c r="P94" s="23">
        <v>0.39200000000000002</v>
      </c>
      <c r="Q94" s="26"/>
      <c r="R94" s="3"/>
      <c r="S94" s="2"/>
      <c r="T94" s="38"/>
    </row>
    <row r="95" spans="1:20" x14ac:dyDescent="0.25">
      <c r="A95" s="21"/>
      <c r="B95" s="22"/>
      <c r="C95" s="23"/>
      <c r="D95" s="22"/>
      <c r="E95" s="23"/>
      <c r="F95" s="22"/>
      <c r="G95" s="23">
        <v>0.34799999999999998</v>
      </c>
      <c r="H95" s="50">
        <v>3</v>
      </c>
      <c r="I95" s="76">
        <f t="shared" si="1"/>
        <v>1.044</v>
      </c>
      <c r="J95" s="22"/>
      <c r="K95" s="24"/>
      <c r="L95" s="25"/>
      <c r="M95" s="2"/>
      <c r="N95" s="3"/>
      <c r="O95" s="23">
        <v>0.34799999999999998</v>
      </c>
      <c r="P95" s="23">
        <v>0.34799999999999998</v>
      </c>
      <c r="Q95" s="26"/>
      <c r="R95" s="3"/>
      <c r="S95" s="2"/>
      <c r="T95" s="38"/>
    </row>
    <row r="96" spans="1:20" ht="31.5" customHeight="1" x14ac:dyDescent="0.25">
      <c r="A96" s="41" t="s">
        <v>174</v>
      </c>
      <c r="B96" s="22" t="s">
        <v>175</v>
      </c>
      <c r="C96" s="23">
        <v>0</v>
      </c>
      <c r="D96" s="22" t="s">
        <v>172</v>
      </c>
      <c r="E96" s="23">
        <v>0.26199999451637268</v>
      </c>
      <c r="F96" s="22" t="s">
        <v>176</v>
      </c>
      <c r="G96" s="23">
        <v>0.26199999451637268</v>
      </c>
      <c r="H96" s="50">
        <v>3</v>
      </c>
      <c r="I96" s="76">
        <f t="shared" si="1"/>
        <v>0.78599998354911804</v>
      </c>
      <c r="J96" s="22"/>
      <c r="K96" s="24">
        <v>42495</v>
      </c>
      <c r="L96" s="25" t="s">
        <v>479</v>
      </c>
      <c r="M96" s="2"/>
      <c r="N96" s="3"/>
      <c r="O96" s="23">
        <v>0.26199999451637268</v>
      </c>
      <c r="P96" s="23">
        <v>0.26199999451637268</v>
      </c>
      <c r="Q96" s="26"/>
      <c r="R96" s="3"/>
      <c r="S96" s="2"/>
      <c r="T96" s="38"/>
    </row>
    <row r="97" spans="1:20" ht="39" customHeight="1" x14ac:dyDescent="0.25">
      <c r="A97" s="41" t="s">
        <v>177</v>
      </c>
      <c r="B97" s="22" t="s">
        <v>160</v>
      </c>
      <c r="C97" s="23">
        <v>0</v>
      </c>
      <c r="D97" s="22" t="s">
        <v>178</v>
      </c>
      <c r="E97" s="23">
        <v>0.38899999856948853</v>
      </c>
      <c r="F97" s="22" t="s">
        <v>179</v>
      </c>
      <c r="G97" s="23">
        <v>0.38899999856948853</v>
      </c>
      <c r="H97" s="50">
        <v>3.5</v>
      </c>
      <c r="I97" s="76">
        <f t="shared" si="1"/>
        <v>1.3614999949932098</v>
      </c>
      <c r="J97" s="22"/>
      <c r="K97" s="24">
        <v>42495</v>
      </c>
      <c r="L97" s="25" t="s">
        <v>479</v>
      </c>
      <c r="M97" s="2"/>
      <c r="N97" s="3"/>
      <c r="O97" s="23">
        <v>0.38899999856948853</v>
      </c>
      <c r="P97" s="23">
        <v>0.38899999856948853</v>
      </c>
      <c r="Q97" s="26"/>
      <c r="R97" s="3"/>
      <c r="S97" s="2"/>
      <c r="T97" s="38"/>
    </row>
    <row r="98" spans="1:20" ht="39" customHeight="1" x14ac:dyDescent="0.25">
      <c r="A98" s="41" t="s">
        <v>180</v>
      </c>
      <c r="B98" s="22" t="s">
        <v>181</v>
      </c>
      <c r="C98" s="23">
        <v>0</v>
      </c>
      <c r="D98" s="22" t="s">
        <v>182</v>
      </c>
      <c r="E98" s="23">
        <v>0.80500000715255737</v>
      </c>
      <c r="F98" s="22" t="s">
        <v>13</v>
      </c>
      <c r="G98" s="23">
        <v>0.80500000715255737</v>
      </c>
      <c r="H98" s="50">
        <v>3</v>
      </c>
      <c r="I98" s="76">
        <f t="shared" si="1"/>
        <v>2.4150000214576721</v>
      </c>
      <c r="J98" s="22"/>
      <c r="K98" s="24">
        <v>42495</v>
      </c>
      <c r="L98" s="25" t="s">
        <v>479</v>
      </c>
      <c r="M98" s="2"/>
      <c r="N98" s="3"/>
      <c r="O98" s="23">
        <v>0.80500000715255737</v>
      </c>
      <c r="P98" s="23">
        <v>0.80500000715255737</v>
      </c>
      <c r="Q98" s="26"/>
      <c r="R98" s="3"/>
      <c r="S98" s="2"/>
      <c r="T98" s="38"/>
    </row>
    <row r="99" spans="1:20" ht="43.5" customHeight="1" x14ac:dyDescent="0.25">
      <c r="A99" s="41" t="s">
        <v>183</v>
      </c>
      <c r="B99" s="22" t="s">
        <v>184</v>
      </c>
      <c r="C99" s="23">
        <v>0</v>
      </c>
      <c r="D99" s="22" t="s">
        <v>185</v>
      </c>
      <c r="E99" s="23">
        <v>6.7969999313354492</v>
      </c>
      <c r="F99" s="22" t="s">
        <v>186</v>
      </c>
      <c r="G99" s="23">
        <v>0.81699999999999995</v>
      </c>
      <c r="H99" s="50">
        <v>7</v>
      </c>
      <c r="I99" s="76">
        <f t="shared" si="1"/>
        <v>5.7189999999999994</v>
      </c>
      <c r="J99" s="22"/>
      <c r="K99" s="24">
        <v>42495</v>
      </c>
      <c r="L99" s="25" t="s">
        <v>479</v>
      </c>
      <c r="M99" s="2"/>
      <c r="N99" s="3"/>
      <c r="O99" s="23">
        <v>0.81699999999999995</v>
      </c>
      <c r="P99" s="23">
        <v>0.81699999999999995</v>
      </c>
      <c r="Q99" s="26"/>
      <c r="R99" s="3"/>
      <c r="S99" s="2"/>
      <c r="T99" s="38"/>
    </row>
    <row r="100" spans="1:20" x14ac:dyDescent="0.25">
      <c r="A100" s="21"/>
      <c r="B100" s="22"/>
      <c r="C100" s="23"/>
      <c r="D100" s="22"/>
      <c r="E100" s="23"/>
      <c r="F100" s="22"/>
      <c r="G100" s="23">
        <v>3.089</v>
      </c>
      <c r="H100" s="50">
        <v>6</v>
      </c>
      <c r="I100" s="76">
        <f t="shared" si="1"/>
        <v>18.533999999999999</v>
      </c>
      <c r="J100" s="22"/>
      <c r="K100" s="24"/>
      <c r="L100" s="25"/>
      <c r="M100" s="2"/>
      <c r="N100" s="3"/>
      <c r="O100" s="23">
        <v>3.089</v>
      </c>
      <c r="P100" s="23">
        <v>3.089</v>
      </c>
      <c r="Q100" s="26"/>
      <c r="R100" s="3"/>
      <c r="S100" s="2"/>
      <c r="T100" s="38"/>
    </row>
    <row r="101" spans="1:20" x14ac:dyDescent="0.25">
      <c r="A101" s="21"/>
      <c r="B101" s="22"/>
      <c r="C101" s="23"/>
      <c r="D101" s="22"/>
      <c r="E101" s="23"/>
      <c r="F101" s="22"/>
      <c r="G101" s="23">
        <v>0.10299999999999999</v>
      </c>
      <c r="H101" s="50">
        <v>3.2</v>
      </c>
      <c r="I101" s="76">
        <f t="shared" si="1"/>
        <v>0.3296</v>
      </c>
      <c r="J101" s="22"/>
      <c r="K101" s="24"/>
      <c r="L101" s="25"/>
      <c r="M101" s="2"/>
      <c r="N101" s="3"/>
      <c r="O101" s="23">
        <v>0.10299999999999999</v>
      </c>
      <c r="P101" s="3"/>
      <c r="Q101" s="26"/>
      <c r="R101" s="3">
        <v>0.10299999999999999</v>
      </c>
      <c r="S101" s="2"/>
      <c r="T101" s="38"/>
    </row>
    <row r="102" spans="1:20" x14ac:dyDescent="0.25">
      <c r="A102" s="21"/>
      <c r="B102" s="22"/>
      <c r="C102" s="23"/>
      <c r="D102" s="22"/>
      <c r="E102" s="23"/>
      <c r="F102" s="22"/>
      <c r="G102" s="23">
        <v>1.738</v>
      </c>
      <c r="H102" s="50">
        <v>6</v>
      </c>
      <c r="I102" s="76">
        <f t="shared" si="1"/>
        <v>10.428000000000001</v>
      </c>
      <c r="J102" s="22"/>
      <c r="K102" s="24"/>
      <c r="L102" s="25"/>
      <c r="M102" s="2"/>
      <c r="N102" s="3"/>
      <c r="O102" s="23">
        <v>1.738</v>
      </c>
      <c r="P102" s="23">
        <v>1.738</v>
      </c>
      <c r="Q102" s="26"/>
      <c r="R102" s="3"/>
      <c r="S102" s="2"/>
      <c r="T102" s="38"/>
    </row>
    <row r="103" spans="1:20" x14ac:dyDescent="0.25">
      <c r="A103" s="21"/>
      <c r="B103" s="22"/>
      <c r="C103" s="23"/>
      <c r="D103" s="22"/>
      <c r="E103" s="23"/>
      <c r="F103" s="22"/>
      <c r="G103" s="23">
        <v>1.05</v>
      </c>
      <c r="H103" s="50">
        <v>5.5</v>
      </c>
      <c r="I103" s="76">
        <f t="shared" si="1"/>
        <v>5.7750000000000004</v>
      </c>
      <c r="J103" s="22"/>
      <c r="K103" s="24"/>
      <c r="L103" s="25"/>
      <c r="M103" s="2"/>
      <c r="N103" s="3"/>
      <c r="O103" s="23">
        <v>1.05</v>
      </c>
      <c r="P103" s="23">
        <v>1.05</v>
      </c>
      <c r="Q103" s="26"/>
      <c r="R103" s="3"/>
      <c r="S103" s="2"/>
      <c r="T103" s="38"/>
    </row>
    <row r="104" spans="1:20" ht="28.5" customHeight="1" x14ac:dyDescent="0.25">
      <c r="A104" s="41" t="s">
        <v>187</v>
      </c>
      <c r="B104" s="22" t="s">
        <v>188</v>
      </c>
      <c r="C104" s="23">
        <v>0</v>
      </c>
      <c r="D104" s="22" t="s">
        <v>189</v>
      </c>
      <c r="E104" s="23">
        <v>3.2400000095367432</v>
      </c>
      <c r="F104" s="22" t="s">
        <v>190</v>
      </c>
      <c r="G104" s="23">
        <v>0.51500000000000001</v>
      </c>
      <c r="H104" s="50">
        <v>5</v>
      </c>
      <c r="I104" s="76">
        <f t="shared" si="1"/>
        <v>2.5750000000000002</v>
      </c>
      <c r="J104" s="22"/>
      <c r="K104" s="24">
        <v>42495</v>
      </c>
      <c r="L104" s="25" t="s">
        <v>479</v>
      </c>
      <c r="M104" s="2"/>
      <c r="N104" s="3"/>
      <c r="O104" s="23">
        <v>0.51500000000000001</v>
      </c>
      <c r="P104" s="23">
        <v>0.51500000000000001</v>
      </c>
      <c r="Q104" s="26"/>
      <c r="R104" s="3"/>
      <c r="S104" s="2"/>
      <c r="T104" s="38"/>
    </row>
    <row r="105" spans="1:20" ht="18.75" customHeight="1" x14ac:dyDescent="0.25">
      <c r="A105" s="21"/>
      <c r="B105" s="22"/>
      <c r="C105" s="23"/>
      <c r="D105" s="22"/>
      <c r="E105" s="23"/>
      <c r="F105" s="22"/>
      <c r="G105" s="23">
        <v>0.86199999999999999</v>
      </c>
      <c r="H105" s="50">
        <v>4</v>
      </c>
      <c r="I105" s="76">
        <f t="shared" si="1"/>
        <v>3.448</v>
      </c>
      <c r="J105" s="22"/>
      <c r="K105" s="24"/>
      <c r="L105" s="25"/>
      <c r="M105" s="2"/>
      <c r="N105" s="3"/>
      <c r="O105" s="23">
        <v>0.86199999999999999</v>
      </c>
      <c r="P105" s="23">
        <v>0.86199999999999999</v>
      </c>
      <c r="Q105" s="26"/>
      <c r="R105" s="3"/>
      <c r="S105" s="2"/>
      <c r="T105" s="38"/>
    </row>
    <row r="106" spans="1:20" ht="18.75" customHeight="1" x14ac:dyDescent="0.25">
      <c r="A106" s="21"/>
      <c r="B106" s="22"/>
      <c r="C106" s="23"/>
      <c r="D106" s="22"/>
      <c r="E106" s="23"/>
      <c r="F106" s="22"/>
      <c r="G106" s="23">
        <v>0.126</v>
      </c>
      <c r="H106" s="50">
        <v>5</v>
      </c>
      <c r="I106" s="76">
        <f t="shared" si="1"/>
        <v>0.63</v>
      </c>
      <c r="J106" s="22"/>
      <c r="K106" s="24"/>
      <c r="L106" s="25"/>
      <c r="M106" s="2"/>
      <c r="N106" s="3"/>
      <c r="O106" s="23">
        <v>0.126</v>
      </c>
      <c r="P106" s="23">
        <v>0.126</v>
      </c>
      <c r="Q106" s="26"/>
      <c r="R106" s="3"/>
      <c r="S106" s="2"/>
      <c r="T106" s="38"/>
    </row>
    <row r="107" spans="1:20" ht="18.75" customHeight="1" x14ac:dyDescent="0.25">
      <c r="A107" s="21"/>
      <c r="B107" s="22"/>
      <c r="C107" s="23"/>
      <c r="D107" s="22"/>
      <c r="E107" s="23"/>
      <c r="F107" s="22"/>
      <c r="G107" s="23">
        <v>0.19700000000000001</v>
      </c>
      <c r="H107" s="50">
        <v>6</v>
      </c>
      <c r="I107" s="76">
        <f t="shared" si="1"/>
        <v>1.1819999999999999</v>
      </c>
      <c r="J107" s="22"/>
      <c r="K107" s="24"/>
      <c r="L107" s="25"/>
      <c r="M107" s="2"/>
      <c r="N107" s="3"/>
      <c r="O107" s="23">
        <v>0.19700000000000001</v>
      </c>
      <c r="P107" s="23">
        <v>0.19700000000000001</v>
      </c>
      <c r="Q107" s="26"/>
      <c r="R107" s="3"/>
      <c r="S107" s="2"/>
      <c r="T107" s="38"/>
    </row>
    <row r="108" spans="1:20" ht="18.75" customHeight="1" x14ac:dyDescent="0.25">
      <c r="A108" s="21"/>
      <c r="B108" s="22"/>
      <c r="C108" s="23"/>
      <c r="D108" s="22"/>
      <c r="E108" s="23"/>
      <c r="F108" s="22"/>
      <c r="G108" s="23">
        <v>0.85199999999999998</v>
      </c>
      <c r="H108" s="50">
        <v>5</v>
      </c>
      <c r="I108" s="76">
        <f t="shared" si="1"/>
        <v>4.26</v>
      </c>
      <c r="J108" s="22"/>
      <c r="K108" s="24"/>
      <c r="L108" s="25"/>
      <c r="M108" s="2"/>
      <c r="N108" s="3"/>
      <c r="O108" s="23">
        <v>0.85199999999999998</v>
      </c>
      <c r="P108" s="23">
        <v>0.85199999999999998</v>
      </c>
      <c r="Q108" s="26"/>
      <c r="R108" s="3"/>
      <c r="S108" s="2"/>
      <c r="T108" s="38"/>
    </row>
    <row r="109" spans="1:20" ht="18.75" customHeight="1" x14ac:dyDescent="0.25">
      <c r="A109" s="21"/>
      <c r="B109" s="22"/>
      <c r="C109" s="23"/>
      <c r="D109" s="22"/>
      <c r="E109" s="23"/>
      <c r="F109" s="22"/>
      <c r="G109" s="23">
        <v>0.16700000000000001</v>
      </c>
      <c r="H109" s="50">
        <v>4</v>
      </c>
      <c r="I109" s="76">
        <f t="shared" si="1"/>
        <v>0.66800000000000004</v>
      </c>
      <c r="J109" s="22"/>
      <c r="K109" s="24"/>
      <c r="L109" s="25"/>
      <c r="M109" s="2"/>
      <c r="N109" s="3"/>
      <c r="O109" s="23">
        <v>0.16700000000000001</v>
      </c>
      <c r="P109" s="23">
        <v>0.16700000000000001</v>
      </c>
      <c r="Q109" s="26"/>
      <c r="R109" s="3"/>
      <c r="S109" s="2"/>
      <c r="T109" s="38"/>
    </row>
    <row r="110" spans="1:20" ht="18.75" customHeight="1" x14ac:dyDescent="0.25">
      <c r="A110" s="21"/>
      <c r="B110" s="22"/>
      <c r="C110" s="23"/>
      <c r="D110" s="22"/>
      <c r="E110" s="23"/>
      <c r="F110" s="22"/>
      <c r="G110" s="23">
        <v>0.52100000000000002</v>
      </c>
      <c r="H110" s="50">
        <v>3.5</v>
      </c>
      <c r="I110" s="76">
        <f t="shared" si="1"/>
        <v>1.8235000000000001</v>
      </c>
      <c r="J110" s="22"/>
      <c r="K110" s="24"/>
      <c r="L110" s="25"/>
      <c r="M110" s="2"/>
      <c r="N110" s="3"/>
      <c r="O110" s="23">
        <v>0.52100000000000002</v>
      </c>
      <c r="P110" s="23">
        <v>0.52100000000000002</v>
      </c>
      <c r="Q110" s="26"/>
      <c r="R110" s="3"/>
      <c r="S110" s="2"/>
      <c r="T110" s="38"/>
    </row>
    <row r="111" spans="1:20" ht="30" customHeight="1" x14ac:dyDescent="0.25">
      <c r="A111" s="41" t="s">
        <v>191</v>
      </c>
      <c r="B111" s="22" t="s">
        <v>192</v>
      </c>
      <c r="C111" s="23">
        <v>0</v>
      </c>
      <c r="D111" s="22" t="s">
        <v>193</v>
      </c>
      <c r="E111" s="23">
        <v>2.3650000095367432</v>
      </c>
      <c r="F111" s="22" t="s">
        <v>194</v>
      </c>
      <c r="G111" s="23">
        <v>0.41299999999999998</v>
      </c>
      <c r="H111" s="50">
        <v>6</v>
      </c>
      <c r="I111" s="76">
        <f t="shared" si="1"/>
        <v>2.4779999999999998</v>
      </c>
      <c r="J111" s="22"/>
      <c r="K111" s="24">
        <v>42495</v>
      </c>
      <c r="L111" s="25" t="s">
        <v>479</v>
      </c>
      <c r="M111" s="2"/>
      <c r="N111" s="3"/>
      <c r="O111" s="23">
        <v>0.41299999999999998</v>
      </c>
      <c r="P111" s="23">
        <v>0.41299999999999998</v>
      </c>
      <c r="Q111" s="26"/>
      <c r="R111" s="3"/>
      <c r="S111" s="2"/>
      <c r="T111" s="38"/>
    </row>
    <row r="112" spans="1:20" ht="16.5" customHeight="1" x14ac:dyDescent="0.25">
      <c r="A112" s="21"/>
      <c r="B112" s="22"/>
      <c r="C112" s="23"/>
      <c r="D112" s="22"/>
      <c r="E112" s="23"/>
      <c r="F112" s="22"/>
      <c r="G112" s="23">
        <v>0.36899999999999999</v>
      </c>
      <c r="H112" s="50">
        <v>5</v>
      </c>
      <c r="I112" s="76">
        <f t="shared" si="1"/>
        <v>1.845</v>
      </c>
      <c r="J112" s="22"/>
      <c r="K112" s="24"/>
      <c r="L112" s="25"/>
      <c r="M112" s="2"/>
      <c r="N112" s="3"/>
      <c r="O112" s="23">
        <v>0.36899999999999999</v>
      </c>
      <c r="P112" s="23">
        <v>0.36899999999999999</v>
      </c>
      <c r="Q112" s="26"/>
      <c r="R112" s="3"/>
      <c r="S112" s="2"/>
      <c r="T112" s="38"/>
    </row>
    <row r="113" spans="1:20" ht="16.5" customHeight="1" x14ac:dyDescent="0.25">
      <c r="A113" s="21"/>
      <c r="B113" s="22"/>
      <c r="C113" s="23"/>
      <c r="D113" s="22"/>
      <c r="E113" s="23"/>
      <c r="F113" s="22"/>
      <c r="G113" s="23">
        <v>0.03</v>
      </c>
      <c r="H113" s="50">
        <v>6</v>
      </c>
      <c r="I113" s="76">
        <f t="shared" si="1"/>
        <v>0.18</v>
      </c>
      <c r="J113" s="22"/>
      <c r="K113" s="24"/>
      <c r="L113" s="25"/>
      <c r="M113" s="2"/>
      <c r="N113" s="3"/>
      <c r="O113" s="23">
        <v>0.03</v>
      </c>
      <c r="P113" s="23"/>
      <c r="Q113" s="23">
        <v>0.03</v>
      </c>
      <c r="R113" s="3"/>
      <c r="S113" s="2"/>
      <c r="T113" s="38"/>
    </row>
    <row r="114" spans="1:20" ht="16.5" customHeight="1" x14ac:dyDescent="0.25">
      <c r="A114" s="21"/>
      <c r="B114" s="22"/>
      <c r="C114" s="23"/>
      <c r="D114" s="22"/>
      <c r="E114" s="23"/>
      <c r="F114" s="22"/>
      <c r="G114" s="23">
        <v>0.38700000000000001</v>
      </c>
      <c r="H114" s="50">
        <v>4.5</v>
      </c>
      <c r="I114" s="76">
        <f t="shared" si="1"/>
        <v>1.7415</v>
      </c>
      <c r="J114" s="22"/>
      <c r="K114" s="24"/>
      <c r="L114" s="25"/>
      <c r="M114" s="2"/>
      <c r="N114" s="3"/>
      <c r="O114" s="23">
        <v>0.38700000000000001</v>
      </c>
      <c r="P114" s="23">
        <v>0.38700000000000001</v>
      </c>
      <c r="Q114" s="26"/>
      <c r="R114" s="3"/>
      <c r="S114" s="2"/>
      <c r="T114" s="38"/>
    </row>
    <row r="115" spans="1:20" ht="16.5" customHeight="1" x14ac:dyDescent="0.25">
      <c r="A115" s="21"/>
      <c r="B115" s="22"/>
      <c r="C115" s="23"/>
      <c r="D115" s="22"/>
      <c r="E115" s="23"/>
      <c r="F115" s="22"/>
      <c r="G115" s="23">
        <v>0.97</v>
      </c>
      <c r="H115" s="50">
        <v>5</v>
      </c>
      <c r="I115" s="76">
        <f t="shared" si="1"/>
        <v>4.8499999999999996</v>
      </c>
      <c r="J115" s="22"/>
      <c r="K115" s="24"/>
      <c r="L115" s="25"/>
      <c r="M115" s="2"/>
      <c r="N115" s="3"/>
      <c r="O115" s="23">
        <v>0.97</v>
      </c>
      <c r="P115" s="23">
        <v>0.97</v>
      </c>
      <c r="Q115" s="26"/>
      <c r="R115" s="3"/>
      <c r="S115" s="2"/>
      <c r="T115" s="38"/>
    </row>
    <row r="116" spans="1:20" ht="16.5" customHeight="1" x14ac:dyDescent="0.25">
      <c r="A116" s="21"/>
      <c r="B116" s="22"/>
      <c r="C116" s="23"/>
      <c r="D116" s="22"/>
      <c r="E116" s="23"/>
      <c r="F116" s="22"/>
      <c r="G116" s="23">
        <v>0.19600000000000001</v>
      </c>
      <c r="H116" s="50">
        <v>4.5</v>
      </c>
      <c r="I116" s="76">
        <f t="shared" si="1"/>
        <v>0.88200000000000001</v>
      </c>
      <c r="J116" s="22"/>
      <c r="K116" s="24"/>
      <c r="L116" s="25"/>
      <c r="M116" s="2"/>
      <c r="N116" s="3"/>
      <c r="O116" s="23">
        <v>0.19600000000000001</v>
      </c>
      <c r="P116" s="23">
        <v>0.19600000000000001</v>
      </c>
      <c r="Q116" s="26"/>
      <c r="R116" s="3"/>
      <c r="S116" s="2"/>
      <c r="T116" s="38"/>
    </row>
    <row r="117" spans="1:20" ht="42" customHeight="1" x14ac:dyDescent="0.25">
      <c r="A117" s="41" t="s">
        <v>195</v>
      </c>
      <c r="B117" s="22" t="s">
        <v>196</v>
      </c>
      <c r="C117" s="23">
        <v>0</v>
      </c>
      <c r="D117" s="22" t="s">
        <v>197</v>
      </c>
      <c r="E117" s="23">
        <v>0.90399998426437378</v>
      </c>
      <c r="F117" s="22" t="s">
        <v>198</v>
      </c>
      <c r="G117" s="23">
        <v>0.90399998426437378</v>
      </c>
      <c r="H117" s="50">
        <v>3</v>
      </c>
      <c r="I117" s="76">
        <f t="shared" si="1"/>
        <v>2.7119999527931213</v>
      </c>
      <c r="J117" s="22"/>
      <c r="K117" s="24">
        <v>42496</v>
      </c>
      <c r="L117" s="25" t="s">
        <v>479</v>
      </c>
      <c r="M117" s="2"/>
      <c r="N117" s="3"/>
      <c r="O117" s="23">
        <v>0.90399998426437378</v>
      </c>
      <c r="P117" s="23">
        <v>0.90399998426437378</v>
      </c>
      <c r="Q117" s="26"/>
      <c r="R117" s="3"/>
      <c r="S117" s="2"/>
      <c r="T117" s="38"/>
    </row>
    <row r="118" spans="1:20" ht="30.75" customHeight="1" x14ac:dyDescent="0.25">
      <c r="A118" s="41" t="s">
        <v>199</v>
      </c>
      <c r="B118" s="22" t="s">
        <v>200</v>
      </c>
      <c r="C118" s="23">
        <v>0</v>
      </c>
      <c r="D118" s="22" t="s">
        <v>201</v>
      </c>
      <c r="E118" s="23">
        <v>1.1380000114440918</v>
      </c>
      <c r="F118" s="22" t="s">
        <v>162</v>
      </c>
      <c r="G118" s="23">
        <v>0.28499999999999998</v>
      </c>
      <c r="H118" s="50">
        <v>5</v>
      </c>
      <c r="I118" s="76">
        <f t="shared" si="1"/>
        <v>1.4249999999999998</v>
      </c>
      <c r="J118" s="22"/>
      <c r="K118" s="24">
        <v>42495</v>
      </c>
      <c r="L118" s="25" t="s">
        <v>479</v>
      </c>
      <c r="M118" s="2"/>
      <c r="N118" s="3"/>
      <c r="O118" s="23">
        <v>0.28499999999999998</v>
      </c>
      <c r="P118" s="23">
        <v>0.28499999999999998</v>
      </c>
      <c r="Q118" s="26"/>
      <c r="R118" s="3"/>
      <c r="S118" s="2"/>
      <c r="T118" s="38"/>
    </row>
    <row r="119" spans="1:20" x14ac:dyDescent="0.25">
      <c r="A119" s="21"/>
      <c r="B119" s="22"/>
      <c r="C119" s="23"/>
      <c r="D119" s="22"/>
      <c r="E119" s="23"/>
      <c r="F119" s="22"/>
      <c r="G119" s="23">
        <v>0.501</v>
      </c>
      <c r="H119" s="50">
        <v>4.5</v>
      </c>
      <c r="I119" s="76">
        <f t="shared" si="1"/>
        <v>2.2545000000000002</v>
      </c>
      <c r="J119" s="22"/>
      <c r="K119" s="24"/>
      <c r="L119" s="25"/>
      <c r="M119" s="2"/>
      <c r="N119" s="3"/>
      <c r="O119" s="23">
        <v>0.501</v>
      </c>
      <c r="P119" s="23">
        <v>0.501</v>
      </c>
      <c r="Q119" s="26"/>
      <c r="R119" s="3"/>
      <c r="S119" s="2"/>
      <c r="T119" s="38"/>
    </row>
    <row r="120" spans="1:20" x14ac:dyDescent="0.25">
      <c r="A120" s="21"/>
      <c r="B120" s="22"/>
      <c r="C120" s="23"/>
      <c r="D120" s="22"/>
      <c r="E120" s="23"/>
      <c r="F120" s="22"/>
      <c r="G120" s="23">
        <v>0.35199999999999998</v>
      </c>
      <c r="H120" s="50">
        <v>3.5</v>
      </c>
      <c r="I120" s="76">
        <f t="shared" si="1"/>
        <v>1.232</v>
      </c>
      <c r="J120" s="22"/>
      <c r="K120" s="24"/>
      <c r="L120" s="25"/>
      <c r="M120" s="2"/>
      <c r="N120" s="3"/>
      <c r="O120" s="23">
        <v>0.35199999999999998</v>
      </c>
      <c r="P120" s="23">
        <v>0.35199999999999998</v>
      </c>
      <c r="Q120" s="26"/>
      <c r="R120" s="3"/>
      <c r="S120" s="2"/>
      <c r="T120" s="38"/>
    </row>
    <row r="121" spans="1:20" ht="30" customHeight="1" x14ac:dyDescent="0.25">
      <c r="A121" s="41" t="s">
        <v>202</v>
      </c>
      <c r="B121" s="22" t="s">
        <v>203</v>
      </c>
      <c r="C121" s="23">
        <v>0</v>
      </c>
      <c r="D121" s="22" t="s">
        <v>204</v>
      </c>
      <c r="E121" s="23">
        <v>1.3500000238418579</v>
      </c>
      <c r="F121" s="22" t="s">
        <v>19</v>
      </c>
      <c r="G121" s="23">
        <v>1.3500000238418579</v>
      </c>
      <c r="H121" s="50">
        <v>4</v>
      </c>
      <c r="I121" s="76">
        <f t="shared" si="1"/>
        <v>5.4000000953674316</v>
      </c>
      <c r="J121" s="22"/>
      <c r="K121" s="24">
        <v>42496</v>
      </c>
      <c r="L121" s="25" t="s">
        <v>479</v>
      </c>
      <c r="M121" s="2"/>
      <c r="N121" s="3"/>
      <c r="O121" s="23">
        <v>1.3500000238418579</v>
      </c>
      <c r="P121" s="23">
        <v>1.3500000238418579</v>
      </c>
      <c r="Q121" s="26"/>
      <c r="R121" s="3"/>
      <c r="S121" s="2"/>
      <c r="T121" s="38"/>
    </row>
    <row r="122" spans="1:20" ht="30" customHeight="1" x14ac:dyDescent="0.25">
      <c r="A122" s="41" t="s">
        <v>205</v>
      </c>
      <c r="B122" s="22" t="s">
        <v>206</v>
      </c>
      <c r="C122" s="23">
        <v>0</v>
      </c>
      <c r="D122" s="22" t="s">
        <v>207</v>
      </c>
      <c r="E122" s="23">
        <v>0.37200000882148743</v>
      </c>
      <c r="F122" s="22" t="s">
        <v>13</v>
      </c>
      <c r="G122" s="23">
        <v>0.37200000882148743</v>
      </c>
      <c r="H122" s="50">
        <v>3</v>
      </c>
      <c r="I122" s="76">
        <f t="shared" si="1"/>
        <v>1.1160000264644623</v>
      </c>
      <c r="J122" s="22"/>
      <c r="K122" s="24">
        <v>42496</v>
      </c>
      <c r="L122" s="25" t="s">
        <v>479</v>
      </c>
      <c r="M122" s="2"/>
      <c r="N122" s="3"/>
      <c r="O122" s="23">
        <v>0.37200000882148743</v>
      </c>
      <c r="P122" s="23">
        <v>0.37200000882148743</v>
      </c>
      <c r="Q122" s="26"/>
      <c r="R122" s="3"/>
      <c r="S122" s="2"/>
      <c r="T122" s="38"/>
    </row>
    <row r="123" spans="1:20" ht="30" customHeight="1" x14ac:dyDescent="0.25">
      <c r="A123" s="41" t="s">
        <v>208</v>
      </c>
      <c r="B123" s="22" t="s">
        <v>49</v>
      </c>
      <c r="C123" s="23">
        <v>0</v>
      </c>
      <c r="D123" s="22" t="s">
        <v>209</v>
      </c>
      <c r="E123" s="23">
        <v>2.3810000419616699</v>
      </c>
      <c r="F123" s="22" t="s">
        <v>210</v>
      </c>
      <c r="G123" s="23">
        <v>0.09</v>
      </c>
      <c r="H123" s="50">
        <v>4.2</v>
      </c>
      <c r="I123" s="76">
        <f t="shared" si="1"/>
        <v>0.378</v>
      </c>
      <c r="J123" s="22"/>
      <c r="K123" s="24">
        <v>42496</v>
      </c>
      <c r="L123" s="25" t="s">
        <v>479</v>
      </c>
      <c r="M123" s="2"/>
      <c r="N123" s="3"/>
      <c r="O123" s="23">
        <v>0.09</v>
      </c>
      <c r="P123" s="23">
        <v>0.09</v>
      </c>
      <c r="Q123" s="26"/>
      <c r="R123" s="3"/>
      <c r="S123" s="2"/>
      <c r="T123" s="38"/>
    </row>
    <row r="124" spans="1:20" x14ac:dyDescent="0.25">
      <c r="A124" s="21"/>
      <c r="B124" s="22"/>
      <c r="C124" s="23"/>
      <c r="D124" s="22"/>
      <c r="E124" s="23"/>
      <c r="F124" s="22"/>
      <c r="G124" s="23">
        <v>1.0329999999999999</v>
      </c>
      <c r="H124" s="50">
        <v>4.5</v>
      </c>
      <c r="I124" s="76">
        <f t="shared" si="1"/>
        <v>4.6484999999999994</v>
      </c>
      <c r="J124" s="22"/>
      <c r="K124" s="24"/>
      <c r="L124" s="25"/>
      <c r="M124" s="2"/>
      <c r="N124" s="3"/>
      <c r="O124" s="23">
        <v>1.0329999999999999</v>
      </c>
      <c r="P124" s="23">
        <v>1.0329999999999999</v>
      </c>
      <c r="Q124" s="26"/>
      <c r="R124" s="3"/>
      <c r="S124" s="2"/>
      <c r="T124" s="38"/>
    </row>
    <row r="125" spans="1:20" x14ac:dyDescent="0.25">
      <c r="A125" s="21"/>
      <c r="B125" s="22"/>
      <c r="C125" s="23"/>
      <c r="D125" s="22"/>
      <c r="E125" s="23"/>
      <c r="F125" s="22"/>
      <c r="G125" s="23">
        <v>1.258</v>
      </c>
      <c r="H125" s="50">
        <v>4</v>
      </c>
      <c r="I125" s="76">
        <f t="shared" si="1"/>
        <v>5.032</v>
      </c>
      <c r="J125" s="22"/>
      <c r="K125" s="24"/>
      <c r="L125" s="25"/>
      <c r="M125" s="2"/>
      <c r="N125" s="3"/>
      <c r="O125" s="23">
        <v>1.258</v>
      </c>
      <c r="P125" s="23">
        <v>1.258</v>
      </c>
      <c r="Q125" s="26"/>
      <c r="R125" s="3"/>
      <c r="S125" s="2"/>
      <c r="T125" s="38"/>
    </row>
    <row r="126" spans="1:20" ht="41.25" customHeight="1" x14ac:dyDescent="0.25">
      <c r="A126" s="41" t="s">
        <v>211</v>
      </c>
      <c r="B126" s="22" t="s">
        <v>212</v>
      </c>
      <c r="C126" s="23">
        <v>0</v>
      </c>
      <c r="D126" s="22" t="s">
        <v>213</v>
      </c>
      <c r="E126" s="23">
        <v>0.63300001621246338</v>
      </c>
      <c r="F126" s="22" t="s">
        <v>214</v>
      </c>
      <c r="G126" s="23">
        <v>0.63300001621246338</v>
      </c>
      <c r="H126" s="50">
        <v>4.5</v>
      </c>
      <c r="I126" s="76">
        <f t="shared" si="1"/>
        <v>2.8485000729560852</v>
      </c>
      <c r="J126" s="22"/>
      <c r="K126" s="24">
        <v>42500</v>
      </c>
      <c r="L126" s="25" t="s">
        <v>479</v>
      </c>
      <c r="M126" s="2"/>
      <c r="N126" s="3"/>
      <c r="O126" s="23">
        <v>0.63300001621246338</v>
      </c>
      <c r="P126" s="23">
        <v>0.63300001621246338</v>
      </c>
      <c r="Q126" s="26"/>
      <c r="R126" s="3"/>
      <c r="S126" s="2"/>
      <c r="T126" s="38"/>
    </row>
    <row r="127" spans="1:20" ht="33.75" customHeight="1" x14ac:dyDescent="0.25">
      <c r="A127" s="41" t="s">
        <v>215</v>
      </c>
      <c r="B127" s="22" t="s">
        <v>216</v>
      </c>
      <c r="C127" s="23">
        <v>0</v>
      </c>
      <c r="D127" s="22" t="s">
        <v>217</v>
      </c>
      <c r="E127" s="23">
        <v>1.6019999980926514</v>
      </c>
      <c r="F127" s="22" t="s">
        <v>19</v>
      </c>
      <c r="G127" s="23">
        <v>1.6019999980926514</v>
      </c>
      <c r="H127" s="50">
        <v>3</v>
      </c>
      <c r="I127" s="76">
        <f t="shared" si="1"/>
        <v>4.8059999942779541</v>
      </c>
      <c r="J127" s="22"/>
      <c r="K127" s="24">
        <v>42500</v>
      </c>
      <c r="L127" s="25" t="s">
        <v>479</v>
      </c>
      <c r="M127" s="2"/>
      <c r="N127" s="3"/>
      <c r="O127" s="23">
        <v>1.6019999980926514</v>
      </c>
      <c r="P127" s="23">
        <v>1.6019999980926514</v>
      </c>
      <c r="Q127" s="26"/>
      <c r="R127" s="3"/>
      <c r="S127" s="2"/>
      <c r="T127" s="38"/>
    </row>
    <row r="128" spans="1:20" ht="39" customHeight="1" x14ac:dyDescent="0.25">
      <c r="A128" s="41" t="s">
        <v>218</v>
      </c>
      <c r="B128" s="22" t="s">
        <v>219</v>
      </c>
      <c r="C128" s="23">
        <v>0</v>
      </c>
      <c r="D128" s="22" t="s">
        <v>220</v>
      </c>
      <c r="E128" s="23">
        <v>0.26399999856948853</v>
      </c>
      <c r="F128" s="22" t="s">
        <v>221</v>
      </c>
      <c r="G128" s="23">
        <v>0.154</v>
      </c>
      <c r="H128" s="50">
        <v>4.5</v>
      </c>
      <c r="I128" s="76">
        <f t="shared" si="1"/>
        <v>0.69299999999999995</v>
      </c>
      <c r="J128" s="22"/>
      <c r="K128" s="24">
        <v>42500</v>
      </c>
      <c r="L128" s="25" t="s">
        <v>479</v>
      </c>
      <c r="M128" s="2"/>
      <c r="N128" s="3"/>
      <c r="O128" s="23">
        <v>0.154</v>
      </c>
      <c r="P128" s="23">
        <v>0.154</v>
      </c>
      <c r="Q128" s="26"/>
      <c r="R128" s="3"/>
      <c r="S128" s="2"/>
      <c r="T128" s="38"/>
    </row>
    <row r="129" spans="1:20" x14ac:dyDescent="0.25">
      <c r="A129" s="21"/>
      <c r="B129" s="22"/>
      <c r="C129" s="23"/>
      <c r="D129" s="22"/>
      <c r="E129" s="23"/>
      <c r="F129" s="22"/>
      <c r="G129" s="23">
        <v>2.3E-2</v>
      </c>
      <c r="H129" s="50">
        <v>7.5</v>
      </c>
      <c r="I129" s="76">
        <f t="shared" si="1"/>
        <v>0.17249999999999999</v>
      </c>
      <c r="J129" s="22"/>
      <c r="K129" s="24"/>
      <c r="L129" s="25"/>
      <c r="M129" s="2"/>
      <c r="N129" s="3"/>
      <c r="O129" s="23">
        <v>2.3E-2</v>
      </c>
      <c r="P129" s="23"/>
      <c r="Q129" s="23">
        <v>2.3E-2</v>
      </c>
      <c r="R129" s="3"/>
      <c r="S129" s="2"/>
      <c r="T129" s="38"/>
    </row>
    <row r="130" spans="1:20" x14ac:dyDescent="0.25">
      <c r="A130" s="21"/>
      <c r="B130" s="22"/>
      <c r="C130" s="23"/>
      <c r="D130" s="22"/>
      <c r="E130" s="23"/>
      <c r="F130" s="22"/>
      <c r="G130" s="23">
        <v>8.6999999999999994E-2</v>
      </c>
      <c r="H130" s="50">
        <v>3</v>
      </c>
      <c r="I130" s="76">
        <f t="shared" si="1"/>
        <v>0.26100000000000001</v>
      </c>
      <c r="J130" s="22"/>
      <c r="K130" s="24"/>
      <c r="L130" s="25"/>
      <c r="M130" s="2"/>
      <c r="N130" s="3"/>
      <c r="O130" s="23">
        <v>8.6999999999999994E-2</v>
      </c>
      <c r="P130" s="23">
        <v>8.6999999999999994E-2</v>
      </c>
      <c r="Q130" s="26"/>
      <c r="R130" s="3"/>
      <c r="S130" s="2"/>
      <c r="T130" s="38"/>
    </row>
    <row r="131" spans="1:20" ht="30.75" customHeight="1" x14ac:dyDescent="0.25">
      <c r="A131" s="41" t="s">
        <v>222</v>
      </c>
      <c r="B131" s="22" t="s">
        <v>223</v>
      </c>
      <c r="C131" s="23">
        <v>0</v>
      </c>
      <c r="D131" s="22" t="s">
        <v>224</v>
      </c>
      <c r="E131" s="23">
        <v>0.22900000214576721</v>
      </c>
      <c r="F131" s="22" t="s">
        <v>194</v>
      </c>
      <c r="G131" s="23">
        <v>0.22900000214576721</v>
      </c>
      <c r="H131" s="50">
        <v>3</v>
      </c>
      <c r="I131" s="76">
        <f t="shared" si="1"/>
        <v>0.68700000643730164</v>
      </c>
      <c r="J131" s="22"/>
      <c r="K131" s="24">
        <v>42500</v>
      </c>
      <c r="L131" s="25" t="s">
        <v>479</v>
      </c>
      <c r="M131" s="2"/>
      <c r="N131" s="3"/>
      <c r="O131" s="23">
        <v>0.22900000214576721</v>
      </c>
      <c r="P131" s="23">
        <v>0.22900000214576721</v>
      </c>
      <c r="Q131" s="26"/>
      <c r="R131" s="3"/>
      <c r="S131" s="2"/>
      <c r="T131" s="38"/>
    </row>
    <row r="132" spans="1:20" ht="33" customHeight="1" x14ac:dyDescent="0.25">
      <c r="A132" s="41" t="s">
        <v>225</v>
      </c>
      <c r="B132" s="22" t="s">
        <v>226</v>
      </c>
      <c r="C132" s="23">
        <v>0</v>
      </c>
      <c r="D132" s="22" t="s">
        <v>227</v>
      </c>
      <c r="E132" s="23">
        <v>0.89999997615814209</v>
      </c>
      <c r="F132" s="22" t="s">
        <v>19</v>
      </c>
      <c r="G132" s="23">
        <v>0.89999997615814209</v>
      </c>
      <c r="H132" s="50">
        <v>3.5</v>
      </c>
      <c r="I132" s="76">
        <f t="shared" si="1"/>
        <v>3.1499999165534973</v>
      </c>
      <c r="J132" s="22"/>
      <c r="K132" s="24">
        <v>42500</v>
      </c>
      <c r="L132" s="25" t="s">
        <v>479</v>
      </c>
      <c r="M132" s="2"/>
      <c r="N132" s="3"/>
      <c r="O132" s="23">
        <v>0.89999997615814209</v>
      </c>
      <c r="P132" s="23">
        <v>0.89999997615814209</v>
      </c>
      <c r="Q132" s="26"/>
      <c r="R132" s="3"/>
      <c r="S132" s="2"/>
      <c r="T132" s="38"/>
    </row>
    <row r="133" spans="1:20" ht="33.75" customHeight="1" x14ac:dyDescent="0.25">
      <c r="A133" s="41" t="s">
        <v>228</v>
      </c>
      <c r="B133" s="22" t="s">
        <v>229</v>
      </c>
      <c r="C133" s="23">
        <v>0</v>
      </c>
      <c r="D133" s="22" t="s">
        <v>230</v>
      </c>
      <c r="E133" s="23">
        <v>0.70399999618530273</v>
      </c>
      <c r="F133" s="22" t="s">
        <v>231</v>
      </c>
      <c r="G133" s="23">
        <v>0.70399999618530273</v>
      </c>
      <c r="H133" s="50">
        <v>3.5</v>
      </c>
      <c r="I133" s="76">
        <f t="shared" si="1"/>
        <v>2.4639999866485596</v>
      </c>
      <c r="J133" s="22"/>
      <c r="K133" s="24">
        <v>42501</v>
      </c>
      <c r="L133" s="25" t="s">
        <v>479</v>
      </c>
      <c r="M133" s="2"/>
      <c r="N133" s="3"/>
      <c r="O133" s="23">
        <v>0.70399999618530273</v>
      </c>
      <c r="P133" s="23">
        <v>0.70399999618530273</v>
      </c>
      <c r="Q133" s="26"/>
      <c r="R133" s="3"/>
      <c r="S133" s="2"/>
      <c r="T133" s="38"/>
    </row>
    <row r="134" spans="1:20" ht="35.25" customHeight="1" x14ac:dyDescent="0.25">
      <c r="A134" s="41" t="s">
        <v>232</v>
      </c>
      <c r="B134" s="22" t="s">
        <v>233</v>
      </c>
      <c r="C134" s="23">
        <v>0</v>
      </c>
      <c r="D134" s="22" t="s">
        <v>234</v>
      </c>
      <c r="E134" s="23">
        <v>0.24199999868869781</v>
      </c>
      <c r="F134" s="22" t="s">
        <v>12</v>
      </c>
      <c r="G134" s="23">
        <v>0.24199999868869781</v>
      </c>
      <c r="H134" s="50">
        <v>3</v>
      </c>
      <c r="I134" s="76">
        <f t="shared" si="1"/>
        <v>0.72599999606609344</v>
      </c>
      <c r="J134" s="22"/>
      <c r="K134" s="24">
        <v>42501</v>
      </c>
      <c r="L134" s="25" t="s">
        <v>479</v>
      </c>
      <c r="M134" s="2"/>
      <c r="N134" s="3"/>
      <c r="O134" s="23">
        <v>0.24199999868869781</v>
      </c>
      <c r="P134" s="23">
        <v>0.24199999868869781</v>
      </c>
      <c r="Q134" s="26"/>
      <c r="R134" s="3"/>
      <c r="S134" s="2"/>
      <c r="T134" s="38"/>
    </row>
    <row r="135" spans="1:20" ht="30" customHeight="1" x14ac:dyDescent="0.25">
      <c r="A135" s="41" t="s">
        <v>235</v>
      </c>
      <c r="B135" s="22" t="s">
        <v>236</v>
      </c>
      <c r="C135" s="23">
        <v>0</v>
      </c>
      <c r="D135" s="22" t="s">
        <v>237</v>
      </c>
      <c r="E135" s="23">
        <v>2.3550000190734863</v>
      </c>
      <c r="F135" s="22" t="s">
        <v>12</v>
      </c>
      <c r="G135" s="23">
        <v>1.867</v>
      </c>
      <c r="H135" s="50">
        <v>5.5</v>
      </c>
      <c r="I135" s="76">
        <f t="shared" si="1"/>
        <v>10.2685</v>
      </c>
      <c r="J135" s="22"/>
      <c r="K135" s="24">
        <v>42501</v>
      </c>
      <c r="L135" s="25" t="s">
        <v>479</v>
      </c>
      <c r="M135" s="2"/>
      <c r="N135" s="3"/>
      <c r="O135" s="23">
        <v>1.867</v>
      </c>
      <c r="P135" s="23">
        <v>1.867</v>
      </c>
      <c r="Q135" s="26"/>
      <c r="R135" s="3"/>
      <c r="S135" s="2"/>
      <c r="T135" s="38"/>
    </row>
    <row r="136" spans="1:20" x14ac:dyDescent="0.25">
      <c r="A136" s="21"/>
      <c r="B136" s="22"/>
      <c r="C136" s="23"/>
      <c r="D136" s="22"/>
      <c r="E136" s="23"/>
      <c r="F136" s="22"/>
      <c r="G136" s="23">
        <v>0.36499999999999999</v>
      </c>
      <c r="H136" s="50">
        <v>5</v>
      </c>
      <c r="I136" s="76">
        <f t="shared" si="1"/>
        <v>1.825</v>
      </c>
      <c r="J136" s="22"/>
      <c r="K136" s="24"/>
      <c r="L136" s="25"/>
      <c r="M136" s="2"/>
      <c r="N136" s="3"/>
      <c r="O136" s="23">
        <v>0.36499999999999999</v>
      </c>
      <c r="P136" s="23">
        <v>0.36499999999999999</v>
      </c>
      <c r="Q136" s="26"/>
      <c r="R136" s="3"/>
      <c r="S136" s="2"/>
      <c r="T136" s="38"/>
    </row>
    <row r="137" spans="1:20" x14ac:dyDescent="0.25">
      <c r="A137" s="21"/>
      <c r="B137" s="22"/>
      <c r="C137" s="23"/>
      <c r="D137" s="22"/>
      <c r="E137" s="23"/>
      <c r="F137" s="22"/>
      <c r="G137" s="23">
        <v>0.123</v>
      </c>
      <c r="H137" s="50">
        <v>4</v>
      </c>
      <c r="I137" s="76">
        <f t="shared" si="1"/>
        <v>0.49199999999999999</v>
      </c>
      <c r="J137" s="22"/>
      <c r="K137" s="24"/>
      <c r="L137" s="25"/>
      <c r="M137" s="2"/>
      <c r="N137" s="3"/>
      <c r="O137" s="23">
        <v>0.123</v>
      </c>
      <c r="P137" s="23">
        <v>0.123</v>
      </c>
      <c r="Q137" s="26"/>
      <c r="R137" s="3"/>
      <c r="S137" s="2"/>
      <c r="T137" s="38"/>
    </row>
    <row r="138" spans="1:20" ht="27" customHeight="1" x14ac:dyDescent="0.25">
      <c r="A138" s="41" t="s">
        <v>238</v>
      </c>
      <c r="B138" s="22" t="s">
        <v>239</v>
      </c>
      <c r="C138" s="23">
        <v>0</v>
      </c>
      <c r="D138" s="22" t="s">
        <v>240</v>
      </c>
      <c r="E138" s="23">
        <v>0.36899998784065247</v>
      </c>
      <c r="F138" s="22" t="s">
        <v>13</v>
      </c>
      <c r="G138" s="23">
        <v>0.185</v>
      </c>
      <c r="H138" s="50">
        <v>4.5</v>
      </c>
      <c r="I138" s="76">
        <f t="shared" si="1"/>
        <v>0.83250000000000002</v>
      </c>
      <c r="J138" s="22"/>
      <c r="K138" s="24">
        <v>42501</v>
      </c>
      <c r="L138" s="25" t="s">
        <v>479</v>
      </c>
      <c r="M138" s="2"/>
      <c r="N138" s="3"/>
      <c r="O138" s="23">
        <v>0.185</v>
      </c>
      <c r="P138" s="23">
        <v>0.185</v>
      </c>
      <c r="Q138" s="26"/>
      <c r="R138" s="3"/>
      <c r="S138" s="2"/>
      <c r="T138" s="38"/>
    </row>
    <row r="139" spans="1:20" ht="15.75" customHeight="1" x14ac:dyDescent="0.25">
      <c r="A139" s="21"/>
      <c r="B139" s="22"/>
      <c r="C139" s="23"/>
      <c r="D139" s="22"/>
      <c r="E139" s="23"/>
      <c r="F139" s="22"/>
      <c r="G139" s="23">
        <v>0.184</v>
      </c>
      <c r="H139" s="50">
        <v>3.5</v>
      </c>
      <c r="I139" s="76">
        <f t="shared" si="1"/>
        <v>0.64400000000000002</v>
      </c>
      <c r="J139" s="22"/>
      <c r="K139" s="24"/>
      <c r="L139" s="25"/>
      <c r="M139" s="2"/>
      <c r="N139" s="3"/>
      <c r="O139" s="23">
        <v>0.184</v>
      </c>
      <c r="P139" s="23">
        <v>0.184</v>
      </c>
      <c r="Q139" s="26"/>
      <c r="R139" s="3"/>
      <c r="S139" s="2"/>
      <c r="T139" s="38"/>
    </row>
    <row r="140" spans="1:20" ht="32.25" customHeight="1" x14ac:dyDescent="0.25">
      <c r="A140" s="41" t="s">
        <v>241</v>
      </c>
      <c r="B140" s="22" t="s">
        <v>242</v>
      </c>
      <c r="C140" s="23">
        <v>0</v>
      </c>
      <c r="D140" s="22" t="s">
        <v>243</v>
      </c>
      <c r="E140" s="23">
        <v>0.335999995470047</v>
      </c>
      <c r="F140" s="22" t="s">
        <v>244</v>
      </c>
      <c r="G140" s="23">
        <v>8.0000000000000002E-3</v>
      </c>
      <c r="H140" s="50">
        <v>3.5</v>
      </c>
      <c r="I140" s="76">
        <f t="shared" si="1"/>
        <v>2.8000000000000001E-2</v>
      </c>
      <c r="J140" s="22"/>
      <c r="K140" s="24">
        <v>42501</v>
      </c>
      <c r="L140" s="25" t="s">
        <v>479</v>
      </c>
      <c r="M140" s="2"/>
      <c r="N140" s="3"/>
      <c r="O140" s="23">
        <v>8.0000000000000002E-3</v>
      </c>
      <c r="P140" s="23">
        <v>8.0000000000000002E-3</v>
      </c>
      <c r="Q140" s="26"/>
      <c r="R140" s="3"/>
      <c r="S140" s="2"/>
      <c r="T140" s="38"/>
    </row>
    <row r="141" spans="1:20" ht="17.25" customHeight="1" x14ac:dyDescent="0.25">
      <c r="A141" s="21"/>
      <c r="B141" s="22"/>
      <c r="C141" s="23"/>
      <c r="D141" s="22"/>
      <c r="E141" s="23"/>
      <c r="F141" s="22"/>
      <c r="G141" s="23">
        <v>0.32800000000000001</v>
      </c>
      <c r="H141" s="50">
        <v>3.5</v>
      </c>
      <c r="I141" s="76">
        <f t="shared" ref="I141:I248" si="2">SUM(G141*H141)</f>
        <v>1.1480000000000001</v>
      </c>
      <c r="J141" s="22"/>
      <c r="K141" s="24"/>
      <c r="L141" s="25"/>
      <c r="M141" s="2"/>
      <c r="N141" s="3"/>
      <c r="O141" s="23">
        <v>0.32800000000000001</v>
      </c>
      <c r="P141" s="23">
        <v>0.32800000000000001</v>
      </c>
      <c r="Q141" s="26"/>
      <c r="R141" s="3"/>
      <c r="S141" s="2"/>
      <c r="T141" s="38"/>
    </row>
    <row r="142" spans="1:20" ht="27.75" customHeight="1" x14ac:dyDescent="0.25">
      <c r="A142" s="41" t="s">
        <v>245</v>
      </c>
      <c r="B142" s="22" t="s">
        <v>246</v>
      </c>
      <c r="C142" s="23">
        <v>0</v>
      </c>
      <c r="D142" s="22" t="s">
        <v>247</v>
      </c>
      <c r="E142" s="23">
        <v>3.3090000152587891</v>
      </c>
      <c r="F142" s="22" t="s">
        <v>12</v>
      </c>
      <c r="G142" s="23">
        <v>3.048</v>
      </c>
      <c r="H142" s="50">
        <v>5.5</v>
      </c>
      <c r="I142" s="76">
        <f t="shared" si="2"/>
        <v>16.763999999999999</v>
      </c>
      <c r="J142" s="22"/>
      <c r="K142" s="24">
        <v>42501</v>
      </c>
      <c r="L142" s="25" t="s">
        <v>479</v>
      </c>
      <c r="M142" s="2"/>
      <c r="N142" s="3"/>
      <c r="O142" s="23">
        <v>3.048</v>
      </c>
      <c r="P142" s="23">
        <v>3.048</v>
      </c>
      <c r="Q142" s="26"/>
      <c r="R142" s="3"/>
      <c r="S142" s="2"/>
      <c r="T142" s="38"/>
    </row>
    <row r="143" spans="1:20" ht="15.75" customHeight="1" x14ac:dyDescent="0.25">
      <c r="A143" s="21"/>
      <c r="B143" s="22"/>
      <c r="C143" s="23"/>
      <c r="D143" s="22"/>
      <c r="E143" s="23"/>
      <c r="F143" s="22"/>
      <c r="G143" s="23">
        <v>0.26100000000000001</v>
      </c>
      <c r="H143" s="50">
        <v>5</v>
      </c>
      <c r="I143" s="76">
        <f t="shared" si="2"/>
        <v>1.3050000000000002</v>
      </c>
      <c r="J143" s="22"/>
      <c r="K143" s="24"/>
      <c r="L143" s="25"/>
      <c r="M143" s="2"/>
      <c r="N143" s="3"/>
      <c r="O143" s="23">
        <v>0.26100000000000001</v>
      </c>
      <c r="P143" s="23">
        <v>0.26100000000000001</v>
      </c>
      <c r="Q143" s="26"/>
      <c r="R143" s="3"/>
      <c r="S143" s="2"/>
      <c r="T143" s="38"/>
    </row>
    <row r="144" spans="1:20" ht="51.75" customHeight="1" x14ac:dyDescent="0.25">
      <c r="A144" s="41" t="s">
        <v>248</v>
      </c>
      <c r="B144" s="22" t="s">
        <v>249</v>
      </c>
      <c r="C144" s="23">
        <v>0</v>
      </c>
      <c r="D144" s="22" t="s">
        <v>250</v>
      </c>
      <c r="E144" s="23">
        <v>1.2879999876022339</v>
      </c>
      <c r="F144" s="22" t="s">
        <v>251</v>
      </c>
      <c r="G144" s="23">
        <v>0.71199999999999997</v>
      </c>
      <c r="H144" s="50">
        <v>5</v>
      </c>
      <c r="I144" s="76">
        <f t="shared" si="2"/>
        <v>3.5599999999999996</v>
      </c>
      <c r="J144" s="22"/>
      <c r="K144" s="24">
        <v>42501</v>
      </c>
      <c r="L144" s="25" t="s">
        <v>479</v>
      </c>
      <c r="M144" s="2"/>
      <c r="N144" s="3"/>
      <c r="O144" s="23">
        <v>0.71199999999999997</v>
      </c>
      <c r="P144" s="23">
        <v>0.71199999999999997</v>
      </c>
      <c r="Q144" s="26"/>
      <c r="R144" s="3"/>
      <c r="S144" s="2"/>
      <c r="T144" s="38"/>
    </row>
    <row r="145" spans="1:20" ht="16.5" customHeight="1" x14ac:dyDescent="0.25">
      <c r="A145" s="21"/>
      <c r="B145" s="22"/>
      <c r="C145" s="23"/>
      <c r="D145" s="22"/>
      <c r="E145" s="23"/>
      <c r="F145" s="22"/>
      <c r="G145" s="23">
        <v>0.57599999999999996</v>
      </c>
      <c r="H145" s="50">
        <v>5.5</v>
      </c>
      <c r="I145" s="76">
        <f t="shared" si="2"/>
        <v>3.1679999999999997</v>
      </c>
      <c r="J145" s="22"/>
      <c r="K145" s="24"/>
      <c r="L145" s="25"/>
      <c r="M145" s="2"/>
      <c r="N145" s="3"/>
      <c r="O145" s="23">
        <v>0.57599999999999996</v>
      </c>
      <c r="P145" s="23">
        <v>0.57599999999999996</v>
      </c>
      <c r="Q145" s="26"/>
      <c r="R145" s="3"/>
      <c r="S145" s="2"/>
      <c r="T145" s="38"/>
    </row>
    <row r="146" spans="1:20" ht="28.5" customHeight="1" x14ac:dyDescent="0.25">
      <c r="A146" s="41" t="s">
        <v>252</v>
      </c>
      <c r="B146" s="22" t="s">
        <v>253</v>
      </c>
      <c r="C146" s="23">
        <v>0</v>
      </c>
      <c r="D146" s="22" t="s">
        <v>254</v>
      </c>
      <c r="E146" s="23">
        <v>0.75700002908706665</v>
      </c>
      <c r="F146" s="22" t="s">
        <v>176</v>
      </c>
      <c r="G146" s="23">
        <v>0.75700002908706665</v>
      </c>
      <c r="H146" s="50">
        <v>3.5</v>
      </c>
      <c r="I146" s="76">
        <f t="shared" si="2"/>
        <v>2.6495001018047333</v>
      </c>
      <c r="J146" s="22"/>
      <c r="K146" s="24">
        <v>42501</v>
      </c>
      <c r="L146" s="25" t="s">
        <v>479</v>
      </c>
      <c r="M146" s="2"/>
      <c r="N146" s="3"/>
      <c r="O146" s="23">
        <v>0.75700002908706665</v>
      </c>
      <c r="P146" s="23">
        <v>0.75700002908706665</v>
      </c>
      <c r="Q146" s="26"/>
      <c r="R146" s="3"/>
      <c r="S146" s="2"/>
      <c r="T146" s="38"/>
    </row>
    <row r="147" spans="1:20" ht="42" customHeight="1" x14ac:dyDescent="0.25">
      <c r="A147" s="41" t="s">
        <v>255</v>
      </c>
      <c r="B147" s="22" t="s">
        <v>256</v>
      </c>
      <c r="C147" s="23">
        <v>0</v>
      </c>
      <c r="D147" s="22" t="s">
        <v>257</v>
      </c>
      <c r="E147" s="23">
        <v>0.31099998950958252</v>
      </c>
      <c r="F147" s="22" t="s">
        <v>258</v>
      </c>
      <c r="G147" s="23">
        <v>0.31099998950958252</v>
      </c>
      <c r="H147" s="50">
        <v>3.5</v>
      </c>
      <c r="I147" s="76">
        <f t="shared" si="2"/>
        <v>1.0884999632835388</v>
      </c>
      <c r="J147" s="22"/>
      <c r="K147" s="24">
        <v>42494</v>
      </c>
      <c r="L147" s="25" t="s">
        <v>479</v>
      </c>
      <c r="M147" s="2"/>
      <c r="N147" s="3"/>
      <c r="O147" s="23">
        <v>0.31099998950958252</v>
      </c>
      <c r="P147" s="23">
        <v>0.31099998950958252</v>
      </c>
      <c r="Q147" s="26"/>
      <c r="R147" s="3"/>
      <c r="S147" s="2"/>
      <c r="T147" s="38"/>
    </row>
    <row r="148" spans="1:20" ht="42.75" customHeight="1" x14ac:dyDescent="0.25">
      <c r="A148" s="41" t="s">
        <v>259</v>
      </c>
      <c r="B148" s="22" t="s">
        <v>260</v>
      </c>
      <c r="C148" s="23">
        <v>0</v>
      </c>
      <c r="D148" s="22" t="s">
        <v>261</v>
      </c>
      <c r="E148" s="23">
        <v>0.21899999678134918</v>
      </c>
      <c r="F148" s="22" t="s">
        <v>262</v>
      </c>
      <c r="G148" s="23">
        <v>0.21899999678134918</v>
      </c>
      <c r="H148" s="50">
        <v>3.5</v>
      </c>
      <c r="I148" s="76">
        <f t="shared" si="2"/>
        <v>0.76649998873472214</v>
      </c>
      <c r="J148" s="22"/>
      <c r="K148" s="24">
        <v>42494</v>
      </c>
      <c r="L148" s="25" t="s">
        <v>479</v>
      </c>
      <c r="M148" s="2"/>
      <c r="N148" s="3"/>
      <c r="O148" s="23">
        <v>0.21899999678134918</v>
      </c>
      <c r="P148" s="23">
        <v>0.21899999678134918</v>
      </c>
      <c r="Q148" s="26"/>
      <c r="R148" s="3"/>
      <c r="S148" s="2"/>
      <c r="T148" s="38"/>
    </row>
    <row r="149" spans="1:20" ht="56.25" customHeight="1" x14ac:dyDescent="0.25">
      <c r="A149" s="52" t="s">
        <v>263</v>
      </c>
      <c r="B149" s="22" t="s">
        <v>264</v>
      </c>
      <c r="C149" s="23">
        <v>0</v>
      </c>
      <c r="D149" s="22" t="s">
        <v>265</v>
      </c>
      <c r="E149" s="23">
        <v>1.5440000295639038</v>
      </c>
      <c r="F149" s="22" t="s">
        <v>266</v>
      </c>
      <c r="G149" s="23">
        <v>1.5440000295639038</v>
      </c>
      <c r="H149" s="50">
        <v>5</v>
      </c>
      <c r="I149" s="76">
        <f t="shared" si="2"/>
        <v>7.720000147819519</v>
      </c>
      <c r="J149" s="22"/>
      <c r="K149" s="24">
        <v>42269</v>
      </c>
      <c r="L149" s="25" t="s">
        <v>479</v>
      </c>
      <c r="M149" s="2"/>
      <c r="N149" s="3"/>
      <c r="O149" s="23">
        <v>1.5440000295639038</v>
      </c>
      <c r="P149" s="23">
        <v>1.5440000295639038</v>
      </c>
      <c r="Q149" s="26"/>
      <c r="R149" s="3"/>
      <c r="S149" s="2"/>
      <c r="T149" s="38"/>
    </row>
    <row r="150" spans="1:20" ht="56.25" customHeight="1" x14ac:dyDescent="0.25">
      <c r="A150" s="41" t="s">
        <v>267</v>
      </c>
      <c r="B150" s="22" t="s">
        <v>268</v>
      </c>
      <c r="C150" s="23">
        <v>0</v>
      </c>
      <c r="D150" s="22" t="s">
        <v>269</v>
      </c>
      <c r="E150" s="23">
        <v>8.5000000894069672E-2</v>
      </c>
      <c r="F150" s="22" t="s">
        <v>270</v>
      </c>
      <c r="G150" s="23">
        <v>8.5000000894069672E-2</v>
      </c>
      <c r="H150" s="50">
        <v>3</v>
      </c>
      <c r="I150" s="76">
        <f t="shared" si="2"/>
        <v>0.25500000268220901</v>
      </c>
      <c r="J150" s="22"/>
      <c r="K150" s="24">
        <v>42978</v>
      </c>
      <c r="L150" s="25" t="s">
        <v>479</v>
      </c>
      <c r="M150" s="2"/>
      <c r="N150" s="3"/>
      <c r="O150" s="23">
        <v>8.5000000894069672E-2</v>
      </c>
      <c r="P150" s="23">
        <v>8.5000000894069672E-2</v>
      </c>
      <c r="Q150" s="26"/>
      <c r="R150" s="3"/>
      <c r="S150" s="2"/>
      <c r="T150" s="38"/>
    </row>
    <row r="151" spans="1:20" ht="54.75" customHeight="1" x14ac:dyDescent="0.25">
      <c r="A151" s="41" t="s">
        <v>271</v>
      </c>
      <c r="B151" s="22" t="s">
        <v>272</v>
      </c>
      <c r="C151" s="23">
        <v>0</v>
      </c>
      <c r="D151" s="22" t="s">
        <v>273</v>
      </c>
      <c r="E151" s="23">
        <v>0.45699998736381531</v>
      </c>
      <c r="F151" s="22" t="s">
        <v>13</v>
      </c>
      <c r="G151" s="23">
        <v>0.45699998736381531</v>
      </c>
      <c r="H151" s="50">
        <v>3.5</v>
      </c>
      <c r="I151" s="76">
        <f t="shared" si="2"/>
        <v>1.5994999557733536</v>
      </c>
      <c r="J151" s="22"/>
      <c r="K151" s="24">
        <v>42978</v>
      </c>
      <c r="L151" s="25" t="s">
        <v>479</v>
      </c>
      <c r="M151" s="2"/>
      <c r="N151" s="3"/>
      <c r="O151" s="23">
        <v>0.45699998736381531</v>
      </c>
      <c r="P151" s="23">
        <v>0.45699998736381531</v>
      </c>
      <c r="Q151" s="26"/>
      <c r="R151" s="3"/>
      <c r="S151" s="2"/>
      <c r="T151" s="38"/>
    </row>
    <row r="152" spans="1:20" ht="33.75" customHeight="1" x14ac:dyDescent="0.25">
      <c r="A152" s="41" t="s">
        <v>274</v>
      </c>
      <c r="B152" s="22" t="s">
        <v>275</v>
      </c>
      <c r="C152" s="23">
        <v>0</v>
      </c>
      <c r="D152" s="22" t="s">
        <v>276</v>
      </c>
      <c r="E152" s="23">
        <v>3.4000001847743988E-2</v>
      </c>
      <c r="F152" s="22" t="s">
        <v>277</v>
      </c>
      <c r="G152" s="23">
        <v>3.4000001847743988E-2</v>
      </c>
      <c r="H152" s="50">
        <v>3.5</v>
      </c>
      <c r="I152" s="76">
        <f t="shared" si="2"/>
        <v>0.11900000646710396</v>
      </c>
      <c r="J152" s="22"/>
      <c r="K152" s="24">
        <v>42494</v>
      </c>
      <c r="L152" s="25" t="s">
        <v>479</v>
      </c>
      <c r="M152" s="2"/>
      <c r="N152" s="3"/>
      <c r="O152" s="23">
        <v>3.4000001847744002E-2</v>
      </c>
      <c r="P152" s="23">
        <v>3.4000001847743988E-2</v>
      </c>
      <c r="Q152" s="26"/>
      <c r="R152" s="3"/>
      <c r="S152" s="2"/>
      <c r="T152" s="38"/>
    </row>
    <row r="153" spans="1:20" x14ac:dyDescent="0.25">
      <c r="A153" s="43"/>
      <c r="B153" s="44"/>
      <c r="C153" s="45"/>
      <c r="D153" s="44"/>
      <c r="E153" s="45">
        <f>SUM(E5:E152)</f>
        <v>100.34700041300059</v>
      </c>
      <c r="F153" s="44"/>
      <c r="G153" s="45">
        <f>SUM(G5:G152)</f>
        <v>100.34699999070165</v>
      </c>
      <c r="H153" s="51"/>
      <c r="I153" s="76"/>
      <c r="J153" s="44"/>
      <c r="K153" s="46"/>
      <c r="L153" s="4"/>
      <c r="M153" s="47"/>
      <c r="N153" s="48"/>
      <c r="O153" s="45">
        <f>SUM(O5:O152)</f>
        <v>100.34699999070165</v>
      </c>
      <c r="P153" s="45">
        <f t="shared" ref="P153:T153" si="3">SUM(P5:P152)</f>
        <v>99.357999995231594</v>
      </c>
      <c r="Q153" s="45">
        <f t="shared" si="3"/>
        <v>0.88600000000000001</v>
      </c>
      <c r="R153" s="45">
        <f t="shared" si="3"/>
        <v>0.10299999999999999</v>
      </c>
      <c r="S153" s="45">
        <f t="shared" si="3"/>
        <v>0</v>
      </c>
      <c r="T153" s="45">
        <f t="shared" si="3"/>
        <v>0</v>
      </c>
    </row>
    <row r="154" spans="1:20" ht="57" customHeight="1" x14ac:dyDescent="0.25">
      <c r="A154" s="41" t="s">
        <v>301</v>
      </c>
      <c r="B154" s="22" t="s">
        <v>297</v>
      </c>
      <c r="C154" s="23">
        <v>0</v>
      </c>
      <c r="D154" s="22" t="s">
        <v>302</v>
      </c>
      <c r="E154" s="23">
        <v>0.59600001573562622</v>
      </c>
      <c r="F154" s="22" t="s">
        <v>303</v>
      </c>
      <c r="G154" s="23">
        <v>6.4000000000000001E-2</v>
      </c>
      <c r="H154" s="50">
        <v>6</v>
      </c>
      <c r="I154" s="76">
        <f t="shared" si="2"/>
        <v>0.38400000000000001</v>
      </c>
      <c r="J154" s="22" t="s">
        <v>304</v>
      </c>
      <c r="K154" s="24">
        <v>42493</v>
      </c>
      <c r="L154" s="25" t="s">
        <v>278</v>
      </c>
      <c r="M154" s="2">
        <v>0.59599999999999997</v>
      </c>
      <c r="N154" s="3"/>
      <c r="O154" s="23">
        <v>6.4000000000000001E-2</v>
      </c>
      <c r="P154" s="3"/>
      <c r="Q154" s="23">
        <v>6.4000000000000001E-2</v>
      </c>
      <c r="R154" s="3"/>
      <c r="S154" s="2"/>
      <c r="T154" s="38"/>
    </row>
    <row r="155" spans="1:20" ht="16.5" customHeight="1" x14ac:dyDescent="0.25">
      <c r="A155" s="21"/>
      <c r="B155" s="22"/>
      <c r="C155" s="23"/>
      <c r="D155" s="22"/>
      <c r="E155" s="23"/>
      <c r="F155" s="22"/>
      <c r="G155" s="23">
        <v>1.7999999999999999E-2</v>
      </c>
      <c r="H155" s="50">
        <v>6.4</v>
      </c>
      <c r="I155" s="76">
        <f t="shared" si="2"/>
        <v>0.1152</v>
      </c>
      <c r="J155" s="22"/>
      <c r="K155" s="24"/>
      <c r="L155" s="25"/>
      <c r="M155" s="2"/>
      <c r="N155" s="3"/>
      <c r="O155" s="23">
        <v>1.7999999999999999E-2</v>
      </c>
      <c r="P155" s="3"/>
      <c r="Q155" s="23">
        <v>1.7999999999999999E-2</v>
      </c>
      <c r="R155" s="3"/>
      <c r="S155" s="2"/>
      <c r="T155" s="38"/>
    </row>
    <row r="156" spans="1:20" ht="16.5" customHeight="1" x14ac:dyDescent="0.25">
      <c r="A156" s="21"/>
      <c r="B156" s="22"/>
      <c r="C156" s="23"/>
      <c r="D156" s="22"/>
      <c r="E156" s="23"/>
      <c r="F156" s="22"/>
      <c r="G156" s="23">
        <v>8.9999999999999993E-3</v>
      </c>
      <c r="H156" s="50">
        <v>6.4</v>
      </c>
      <c r="I156" s="76">
        <f t="shared" si="2"/>
        <v>5.7599999999999998E-2</v>
      </c>
      <c r="J156" s="22"/>
      <c r="K156" s="24"/>
      <c r="L156" s="25"/>
      <c r="M156" s="2"/>
      <c r="N156" s="3"/>
      <c r="O156" s="23">
        <v>8.9999999999999993E-3</v>
      </c>
      <c r="P156" s="3"/>
      <c r="Q156" s="23">
        <v>8.9999999999999993E-3</v>
      </c>
      <c r="R156" s="3"/>
      <c r="S156" s="2"/>
      <c r="T156" s="38"/>
    </row>
    <row r="157" spans="1:20" ht="16.5" customHeight="1" x14ac:dyDescent="0.25">
      <c r="A157" s="21"/>
      <c r="B157" s="22"/>
      <c r="C157" s="23"/>
      <c r="D157" s="22"/>
      <c r="E157" s="23"/>
      <c r="F157" s="22"/>
      <c r="G157" s="23">
        <v>0.35599999999999998</v>
      </c>
      <c r="H157" s="50">
        <v>6.4</v>
      </c>
      <c r="I157" s="76">
        <f t="shared" si="2"/>
        <v>2.2784</v>
      </c>
      <c r="J157" s="22"/>
      <c r="K157" s="24"/>
      <c r="L157" s="25"/>
      <c r="M157" s="2"/>
      <c r="N157" s="3"/>
      <c r="O157" s="23">
        <v>0.35599999999999998</v>
      </c>
      <c r="P157" s="3"/>
      <c r="Q157" s="23">
        <v>0.35599999999999998</v>
      </c>
      <c r="R157" s="3"/>
      <c r="S157" s="2"/>
      <c r="T157" s="38"/>
    </row>
    <row r="158" spans="1:20" x14ac:dyDescent="0.25">
      <c r="A158" s="21"/>
      <c r="B158" s="22"/>
      <c r="C158" s="23"/>
      <c r="D158" s="22"/>
      <c r="E158" s="23"/>
      <c r="F158" s="22"/>
      <c r="G158" s="23">
        <v>0.14899999999999999</v>
      </c>
      <c r="H158" s="50">
        <v>6</v>
      </c>
      <c r="I158" s="76">
        <f t="shared" si="2"/>
        <v>0.89399999999999991</v>
      </c>
      <c r="J158" s="22"/>
      <c r="K158" s="24"/>
      <c r="L158" s="25"/>
      <c r="M158" s="2"/>
      <c r="N158" s="3"/>
      <c r="O158" s="23">
        <v>0.14899999999999999</v>
      </c>
      <c r="P158" s="23">
        <v>0.14899999999999999</v>
      </c>
      <c r="Q158" s="26"/>
      <c r="R158" s="3"/>
      <c r="S158" s="2"/>
      <c r="T158" s="38"/>
    </row>
    <row r="159" spans="1:20" ht="38.25" customHeight="1" x14ac:dyDescent="0.25">
      <c r="A159" s="41" t="s">
        <v>305</v>
      </c>
      <c r="B159" s="22" t="s">
        <v>285</v>
      </c>
      <c r="C159" s="23">
        <v>0</v>
      </c>
      <c r="D159" s="22" t="s">
        <v>306</v>
      </c>
      <c r="E159" s="23">
        <v>0.75700002908706665</v>
      </c>
      <c r="F159" s="22" t="s">
        <v>307</v>
      </c>
      <c r="G159" s="23">
        <v>0.27500000000000002</v>
      </c>
      <c r="H159" s="50">
        <v>6.2</v>
      </c>
      <c r="I159" s="76">
        <f t="shared" si="2"/>
        <v>1.7050000000000003</v>
      </c>
      <c r="J159" s="22" t="s">
        <v>304</v>
      </c>
      <c r="K159" s="24">
        <v>42493</v>
      </c>
      <c r="L159" s="25" t="s">
        <v>278</v>
      </c>
      <c r="M159" s="2">
        <v>0.75700000000000001</v>
      </c>
      <c r="N159" s="3"/>
      <c r="O159" s="23">
        <v>0.27500000000000002</v>
      </c>
      <c r="P159" s="23"/>
      <c r="Q159" s="23">
        <v>0.27500000000000002</v>
      </c>
      <c r="R159" s="3"/>
      <c r="S159" s="2"/>
      <c r="T159" s="38"/>
    </row>
    <row r="160" spans="1:20" ht="15" customHeight="1" x14ac:dyDescent="0.25">
      <c r="A160" s="21"/>
      <c r="B160" s="22"/>
      <c r="C160" s="23"/>
      <c r="D160" s="22"/>
      <c r="E160" s="23"/>
      <c r="F160" s="22"/>
      <c r="G160" s="23">
        <v>8.5000000000000006E-2</v>
      </c>
      <c r="H160" s="50">
        <v>6</v>
      </c>
      <c r="I160" s="76">
        <f t="shared" si="2"/>
        <v>0.51</v>
      </c>
      <c r="J160" s="22"/>
      <c r="K160" s="24"/>
      <c r="L160" s="25"/>
      <c r="M160" s="2"/>
      <c r="N160" s="3"/>
      <c r="O160" s="23">
        <v>8.5000000000000006E-2</v>
      </c>
      <c r="P160" s="23"/>
      <c r="Q160" s="23">
        <v>8.5000000000000006E-2</v>
      </c>
      <c r="R160" s="3"/>
      <c r="S160" s="2"/>
      <c r="T160" s="38"/>
    </row>
    <row r="161" spans="1:20" ht="15" customHeight="1" x14ac:dyDescent="0.25">
      <c r="A161" s="21"/>
      <c r="B161" s="22"/>
      <c r="C161" s="23"/>
      <c r="D161" s="22"/>
      <c r="E161" s="23"/>
      <c r="F161" s="22"/>
      <c r="G161" s="23">
        <v>0.39700000000000002</v>
      </c>
      <c r="H161" s="50">
        <v>6.5</v>
      </c>
      <c r="I161" s="76">
        <f t="shared" si="2"/>
        <v>2.5805000000000002</v>
      </c>
      <c r="J161" s="22"/>
      <c r="K161" s="24"/>
      <c r="L161" s="25"/>
      <c r="M161" s="2"/>
      <c r="N161" s="3"/>
      <c r="O161" s="23">
        <v>0.39700000000000002</v>
      </c>
      <c r="P161" s="23">
        <v>0.39700000000000002</v>
      </c>
      <c r="Q161" s="26"/>
      <c r="R161" s="3"/>
      <c r="S161" s="2"/>
      <c r="T161" s="38"/>
    </row>
    <row r="162" spans="1:20" ht="41.25" customHeight="1" x14ac:dyDescent="0.25">
      <c r="A162" s="41" t="s">
        <v>308</v>
      </c>
      <c r="B162" s="22" t="s">
        <v>309</v>
      </c>
      <c r="C162" s="23">
        <v>0</v>
      </c>
      <c r="D162" s="22" t="s">
        <v>310</v>
      </c>
      <c r="E162" s="23">
        <v>1.6529999971389771</v>
      </c>
      <c r="F162" s="22" t="s">
        <v>307</v>
      </c>
      <c r="G162" s="23">
        <v>0.48899999999999999</v>
      </c>
      <c r="H162" s="50">
        <v>6</v>
      </c>
      <c r="I162" s="76">
        <f t="shared" si="2"/>
        <v>2.9340000000000002</v>
      </c>
      <c r="J162" s="22" t="s">
        <v>304</v>
      </c>
      <c r="K162" s="24">
        <v>42493</v>
      </c>
      <c r="L162" s="25" t="s">
        <v>278</v>
      </c>
      <c r="M162" s="2">
        <v>1.653</v>
      </c>
      <c r="N162" s="3"/>
      <c r="O162" s="23">
        <v>0.48899999999999999</v>
      </c>
      <c r="P162" s="3"/>
      <c r="Q162" s="23">
        <v>0.48899999999999999</v>
      </c>
      <c r="R162" s="3"/>
      <c r="S162" s="2"/>
      <c r="T162" s="38"/>
    </row>
    <row r="163" spans="1:20" ht="16.5" customHeight="1" x14ac:dyDescent="0.25">
      <c r="A163" s="21"/>
      <c r="B163" s="22"/>
      <c r="C163" s="23"/>
      <c r="D163" s="22"/>
      <c r="E163" s="23"/>
      <c r="F163" s="22"/>
      <c r="G163" s="23">
        <v>9.1999999999999998E-2</v>
      </c>
      <c r="H163" s="50">
        <v>7</v>
      </c>
      <c r="I163" s="76">
        <f t="shared" si="2"/>
        <v>0.64400000000000002</v>
      </c>
      <c r="J163" s="22"/>
      <c r="K163" s="24"/>
      <c r="L163" s="25"/>
      <c r="M163" s="2"/>
      <c r="N163" s="3"/>
      <c r="O163" s="23">
        <v>9.1999999999999998E-2</v>
      </c>
      <c r="P163" s="3"/>
      <c r="Q163" s="23">
        <v>9.1999999999999998E-2</v>
      </c>
      <c r="R163" s="3"/>
      <c r="S163" s="2"/>
      <c r="T163" s="38"/>
    </row>
    <row r="164" spans="1:20" ht="16.5" customHeight="1" x14ac:dyDescent="0.25">
      <c r="A164" s="21"/>
      <c r="B164" s="22"/>
      <c r="C164" s="23"/>
      <c r="D164" s="22"/>
      <c r="E164" s="23"/>
      <c r="F164" s="22"/>
      <c r="G164" s="23">
        <v>0.47899999999999998</v>
      </c>
      <c r="H164" s="50">
        <v>7</v>
      </c>
      <c r="I164" s="76">
        <f t="shared" si="2"/>
        <v>3.3529999999999998</v>
      </c>
      <c r="J164" s="22"/>
      <c r="K164" s="24"/>
      <c r="L164" s="25"/>
      <c r="M164" s="2"/>
      <c r="N164" s="3"/>
      <c r="O164" s="23">
        <v>0.47899999999999998</v>
      </c>
      <c r="P164" s="3"/>
      <c r="Q164" s="23">
        <v>0.47899999999999998</v>
      </c>
      <c r="R164" s="3"/>
      <c r="S164" s="2"/>
      <c r="T164" s="38"/>
    </row>
    <row r="165" spans="1:20" ht="16.5" customHeight="1" x14ac:dyDescent="0.25">
      <c r="A165" s="21"/>
      <c r="B165" s="22"/>
      <c r="C165" s="23"/>
      <c r="D165" s="22"/>
      <c r="E165" s="23"/>
      <c r="F165" s="22"/>
      <c r="G165" s="23">
        <v>1.653</v>
      </c>
      <c r="H165" s="50">
        <v>6.5</v>
      </c>
      <c r="I165" s="76">
        <f t="shared" si="2"/>
        <v>10.7445</v>
      </c>
      <c r="J165" s="22"/>
      <c r="K165" s="24"/>
      <c r="L165" s="25"/>
      <c r="M165" s="2"/>
      <c r="N165" s="3"/>
      <c r="O165" s="23">
        <v>1.653</v>
      </c>
      <c r="P165" s="3"/>
      <c r="Q165" s="23">
        <v>1.653</v>
      </c>
      <c r="R165" s="3"/>
      <c r="S165" s="2"/>
      <c r="T165" s="38"/>
    </row>
    <row r="166" spans="1:20" ht="57" customHeight="1" x14ac:dyDescent="0.25">
      <c r="A166" s="41" t="s">
        <v>311</v>
      </c>
      <c r="B166" s="22" t="s">
        <v>312</v>
      </c>
      <c r="C166" s="23">
        <v>0</v>
      </c>
      <c r="D166" s="22" t="s">
        <v>313</v>
      </c>
      <c r="E166" s="23">
        <v>0.78700000047683716</v>
      </c>
      <c r="F166" s="22" t="s">
        <v>314</v>
      </c>
      <c r="G166" s="23">
        <v>0.13</v>
      </c>
      <c r="H166" s="50">
        <v>6</v>
      </c>
      <c r="I166" s="76">
        <f t="shared" si="2"/>
        <v>0.78</v>
      </c>
      <c r="J166" s="22" t="s">
        <v>304</v>
      </c>
      <c r="K166" s="24">
        <v>42493</v>
      </c>
      <c r="L166" s="25" t="s">
        <v>464</v>
      </c>
      <c r="M166" s="2"/>
      <c r="N166" s="3"/>
      <c r="O166" s="23">
        <v>0.13</v>
      </c>
      <c r="P166" s="3"/>
      <c r="Q166" s="23">
        <v>0.13</v>
      </c>
      <c r="R166" s="3"/>
      <c r="S166" s="2"/>
      <c r="T166" s="38"/>
    </row>
    <row r="167" spans="1:20" ht="15.75" customHeight="1" x14ac:dyDescent="0.25">
      <c r="A167" s="21"/>
      <c r="B167" s="22"/>
      <c r="C167" s="23"/>
      <c r="D167" s="22"/>
      <c r="E167" s="23"/>
      <c r="F167" s="22"/>
      <c r="G167" s="23">
        <v>4.9000000000000002E-2</v>
      </c>
      <c r="H167" s="50">
        <v>6.4</v>
      </c>
      <c r="I167" s="76">
        <f t="shared" si="2"/>
        <v>0.31360000000000005</v>
      </c>
      <c r="J167" s="22"/>
      <c r="K167" s="24"/>
      <c r="L167" s="25"/>
      <c r="M167" s="2"/>
      <c r="N167" s="3"/>
      <c r="O167" s="23">
        <v>4.9000000000000002E-2</v>
      </c>
      <c r="P167" s="3"/>
      <c r="Q167" s="23">
        <v>4.9000000000000002E-2</v>
      </c>
      <c r="R167" s="3"/>
      <c r="S167" s="2"/>
      <c r="T167" s="38"/>
    </row>
    <row r="168" spans="1:20" ht="15.75" customHeight="1" x14ac:dyDescent="0.25">
      <c r="A168" s="21"/>
      <c r="B168" s="22"/>
      <c r="C168" s="23"/>
      <c r="D168" s="22"/>
      <c r="E168" s="23"/>
      <c r="F168" s="22"/>
      <c r="G168" s="23">
        <v>0.60799999999999998</v>
      </c>
      <c r="H168" s="50">
        <v>6.8</v>
      </c>
      <c r="I168" s="76">
        <f t="shared" si="2"/>
        <v>4.1343999999999994</v>
      </c>
      <c r="J168" s="22"/>
      <c r="K168" s="24"/>
      <c r="L168" s="25"/>
      <c r="M168" s="2"/>
      <c r="N168" s="3"/>
      <c r="O168" s="23">
        <v>0.60799999999999998</v>
      </c>
      <c r="P168" s="3"/>
      <c r="Q168" s="23">
        <v>0.60799999999999998</v>
      </c>
      <c r="R168" s="3"/>
      <c r="S168" s="2"/>
      <c r="T168" s="38"/>
    </row>
    <row r="169" spans="1:20" ht="50.25" customHeight="1" x14ac:dyDescent="0.25">
      <c r="A169" s="41" t="s">
        <v>315</v>
      </c>
      <c r="B169" s="22" t="s">
        <v>316</v>
      </c>
      <c r="C169" s="23">
        <v>0</v>
      </c>
      <c r="D169" s="22" t="s">
        <v>317</v>
      </c>
      <c r="E169" s="23">
        <v>0.36300000548362732</v>
      </c>
      <c r="F169" s="22" t="s">
        <v>194</v>
      </c>
      <c r="G169" s="23">
        <v>0.28699999999999998</v>
      </c>
      <c r="H169" s="50">
        <v>5.8</v>
      </c>
      <c r="I169" s="76">
        <f t="shared" si="2"/>
        <v>1.6645999999999999</v>
      </c>
      <c r="J169" s="22" t="s">
        <v>304</v>
      </c>
      <c r="K169" s="24">
        <v>42493</v>
      </c>
      <c r="L169" s="25" t="s">
        <v>464</v>
      </c>
      <c r="M169" s="2"/>
      <c r="N169" s="3"/>
      <c r="O169" s="23">
        <v>0.28699999999999998</v>
      </c>
      <c r="P169" s="23"/>
      <c r="Q169" s="26">
        <v>0.28699999999999998</v>
      </c>
      <c r="R169" s="3"/>
      <c r="S169" s="2"/>
      <c r="T169" s="38"/>
    </row>
    <row r="170" spans="1:20" ht="15" customHeight="1" x14ac:dyDescent="0.25">
      <c r="A170" s="21"/>
      <c r="B170" s="22"/>
      <c r="C170" s="23"/>
      <c r="D170" s="22"/>
      <c r="E170" s="23"/>
      <c r="F170" s="22"/>
      <c r="G170" s="23">
        <v>7.5999999999999998E-2</v>
      </c>
      <c r="H170" s="50">
        <v>4.5</v>
      </c>
      <c r="I170" s="76">
        <f t="shared" si="2"/>
        <v>0.34199999999999997</v>
      </c>
      <c r="J170" s="22"/>
      <c r="K170" s="24"/>
      <c r="L170" s="25"/>
      <c r="M170" s="2"/>
      <c r="N170" s="3"/>
      <c r="O170" s="23">
        <v>7.5999999999999998E-2</v>
      </c>
      <c r="P170" s="23">
        <v>7.5999999999999998E-2</v>
      </c>
      <c r="Q170" s="26"/>
      <c r="R170" s="3"/>
      <c r="S170" s="2"/>
      <c r="T170" s="38"/>
    </row>
    <row r="171" spans="1:20" ht="42.75" customHeight="1" x14ac:dyDescent="0.25">
      <c r="A171" s="41" t="s">
        <v>318</v>
      </c>
      <c r="B171" s="22" t="s">
        <v>319</v>
      </c>
      <c r="C171" s="23">
        <v>0</v>
      </c>
      <c r="D171" s="22" t="s">
        <v>320</v>
      </c>
      <c r="E171" s="23">
        <v>0.46900001168251038</v>
      </c>
      <c r="F171" s="22" t="s">
        <v>7</v>
      </c>
      <c r="G171" s="23">
        <v>0.32200000000000001</v>
      </c>
      <c r="H171" s="50">
        <v>4.5</v>
      </c>
      <c r="I171" s="76">
        <f t="shared" si="2"/>
        <v>1.4490000000000001</v>
      </c>
      <c r="J171" s="22" t="s">
        <v>321</v>
      </c>
      <c r="K171" s="24">
        <v>42334</v>
      </c>
      <c r="L171" s="25" t="s">
        <v>464</v>
      </c>
      <c r="M171" s="2"/>
      <c r="N171" s="3"/>
      <c r="O171" s="23">
        <v>0.32200000000000001</v>
      </c>
      <c r="P171" s="23">
        <v>0.32200000000000001</v>
      </c>
      <c r="Q171" s="26"/>
      <c r="R171" s="3"/>
      <c r="S171" s="2"/>
      <c r="T171" s="38"/>
    </row>
    <row r="172" spans="1:20" ht="15" customHeight="1" x14ac:dyDescent="0.25">
      <c r="A172" s="21"/>
      <c r="B172" s="22"/>
      <c r="C172" s="23"/>
      <c r="D172" s="22"/>
      <c r="E172" s="23"/>
      <c r="F172" s="22"/>
      <c r="G172" s="23">
        <v>0.14699999999999999</v>
      </c>
      <c r="H172" s="50">
        <v>3.5</v>
      </c>
      <c r="I172" s="76">
        <f t="shared" si="2"/>
        <v>0.51449999999999996</v>
      </c>
      <c r="J172" s="22"/>
      <c r="K172" s="24"/>
      <c r="L172" s="25"/>
      <c r="M172" s="2"/>
      <c r="N172" s="3"/>
      <c r="O172" s="23">
        <v>0.14699999999999999</v>
      </c>
      <c r="P172" s="23">
        <v>0.14699999999999999</v>
      </c>
      <c r="Q172" s="26"/>
      <c r="R172" s="3"/>
      <c r="S172" s="2"/>
      <c r="T172" s="38"/>
    </row>
    <row r="173" spans="1:20" ht="58.5" customHeight="1" x14ac:dyDescent="0.25">
      <c r="A173" s="41" t="s">
        <v>322</v>
      </c>
      <c r="B173" s="22" t="s">
        <v>289</v>
      </c>
      <c r="C173" s="23">
        <v>0</v>
      </c>
      <c r="D173" s="22" t="s">
        <v>323</v>
      </c>
      <c r="E173" s="23">
        <v>0.40099999308586121</v>
      </c>
      <c r="F173" s="22" t="s">
        <v>194</v>
      </c>
      <c r="G173" s="23">
        <v>0.40099999308586121</v>
      </c>
      <c r="H173" s="50">
        <v>5.2</v>
      </c>
      <c r="I173" s="76">
        <f t="shared" si="2"/>
        <v>2.0851999640464784</v>
      </c>
      <c r="J173" s="22" t="s">
        <v>304</v>
      </c>
      <c r="K173" s="24">
        <v>42493</v>
      </c>
      <c r="L173" s="25" t="s">
        <v>464</v>
      </c>
      <c r="M173" s="2"/>
      <c r="N173" s="3"/>
      <c r="O173" s="23">
        <v>0.40099999308586121</v>
      </c>
      <c r="P173" s="3"/>
      <c r="Q173" s="26">
        <v>0.40100000000000002</v>
      </c>
      <c r="R173" s="3"/>
      <c r="S173" s="2"/>
      <c r="T173" s="38"/>
    </row>
    <row r="174" spans="1:20" ht="60" customHeight="1" x14ac:dyDescent="0.25">
      <c r="A174" s="41" t="s">
        <v>324</v>
      </c>
      <c r="B174" s="22" t="s">
        <v>325</v>
      </c>
      <c r="C174" s="23">
        <v>0</v>
      </c>
      <c r="D174" s="22" t="s">
        <v>326</v>
      </c>
      <c r="E174" s="23">
        <v>0.4779999852180481</v>
      </c>
      <c r="F174" s="22" t="s">
        <v>327</v>
      </c>
      <c r="G174" s="23">
        <v>0.32100000000000001</v>
      </c>
      <c r="H174" s="50">
        <v>4.5999999999999996</v>
      </c>
      <c r="I174" s="76">
        <f t="shared" si="2"/>
        <v>1.4765999999999999</v>
      </c>
      <c r="J174" s="22" t="s">
        <v>304</v>
      </c>
      <c r="K174" s="24">
        <v>42493</v>
      </c>
      <c r="L174" s="25" t="s">
        <v>464</v>
      </c>
      <c r="M174" s="2"/>
      <c r="N174" s="3"/>
      <c r="O174" s="23">
        <v>0.32100000000000001</v>
      </c>
      <c r="P174" s="23">
        <v>0.32100000000000001</v>
      </c>
      <c r="Q174" s="26"/>
      <c r="R174" s="3"/>
      <c r="S174" s="2"/>
      <c r="T174" s="38"/>
    </row>
    <row r="175" spans="1:20" x14ac:dyDescent="0.25">
      <c r="A175" s="21"/>
      <c r="B175" s="22"/>
      <c r="C175" s="23"/>
      <c r="D175" s="22"/>
      <c r="E175" s="23"/>
      <c r="F175" s="22"/>
      <c r="G175" s="23">
        <v>0.157</v>
      </c>
      <c r="H175" s="50">
        <v>5.2</v>
      </c>
      <c r="I175" s="76">
        <f t="shared" si="2"/>
        <v>0.81640000000000001</v>
      </c>
      <c r="J175" s="22"/>
      <c r="K175" s="24"/>
      <c r="L175" s="25"/>
      <c r="M175" s="2"/>
      <c r="N175" s="3"/>
      <c r="O175" s="23">
        <v>0.157</v>
      </c>
      <c r="P175" s="23">
        <v>0.157</v>
      </c>
      <c r="Q175" s="26"/>
      <c r="R175" s="3"/>
      <c r="S175" s="2"/>
      <c r="T175" s="38"/>
    </row>
    <row r="176" spans="1:20" ht="56.25" customHeight="1" x14ac:dyDescent="0.25">
      <c r="A176" s="41" t="s">
        <v>328</v>
      </c>
      <c r="B176" s="22" t="s">
        <v>329</v>
      </c>
      <c r="C176" s="23">
        <v>0</v>
      </c>
      <c r="D176" s="22" t="s">
        <v>330</v>
      </c>
      <c r="E176" s="23">
        <v>0.28700000047683716</v>
      </c>
      <c r="F176" s="22" t="s">
        <v>194</v>
      </c>
      <c r="G176" s="23">
        <v>0.28700000047683716</v>
      </c>
      <c r="H176" s="50">
        <v>4.2</v>
      </c>
      <c r="I176" s="76">
        <f t="shared" si="2"/>
        <v>1.205400002002716</v>
      </c>
      <c r="J176" s="22" t="s">
        <v>304</v>
      </c>
      <c r="K176" s="24">
        <v>42493</v>
      </c>
      <c r="L176" s="25" t="s">
        <v>464</v>
      </c>
      <c r="M176" s="2"/>
      <c r="N176" s="3"/>
      <c r="O176" s="23">
        <v>0.28700000047683716</v>
      </c>
      <c r="P176" s="23">
        <v>0.28700000047683716</v>
      </c>
      <c r="Q176" s="26"/>
      <c r="R176" s="3"/>
      <c r="S176" s="2"/>
      <c r="T176" s="38"/>
    </row>
    <row r="177" spans="1:20" ht="58.5" customHeight="1" x14ac:dyDescent="0.25">
      <c r="A177" s="41" t="s">
        <v>331</v>
      </c>
      <c r="B177" s="22" t="s">
        <v>283</v>
      </c>
      <c r="C177" s="23">
        <v>0</v>
      </c>
      <c r="D177" s="22" t="s">
        <v>332</v>
      </c>
      <c r="E177" s="23">
        <v>0.22900000214576721</v>
      </c>
      <c r="F177" s="22" t="s">
        <v>333</v>
      </c>
      <c r="G177" s="23">
        <v>0.22900000214576721</v>
      </c>
      <c r="H177" s="50">
        <v>5.6</v>
      </c>
      <c r="I177" s="76">
        <f t="shared" si="2"/>
        <v>1.2824000120162964</v>
      </c>
      <c r="J177" s="22" t="s">
        <v>304</v>
      </c>
      <c r="K177" s="24">
        <v>42493</v>
      </c>
      <c r="L177" s="25" t="s">
        <v>464</v>
      </c>
      <c r="M177" s="2"/>
      <c r="N177" s="3"/>
      <c r="O177" s="23">
        <v>0.22900000214576721</v>
      </c>
      <c r="P177" s="3"/>
      <c r="Q177" s="26">
        <v>0.22900000000000001</v>
      </c>
      <c r="R177" s="3"/>
      <c r="S177" s="2"/>
      <c r="T177" s="38"/>
    </row>
    <row r="178" spans="1:20" ht="58.5" customHeight="1" x14ac:dyDescent="0.25">
      <c r="A178" s="41" t="s">
        <v>334</v>
      </c>
      <c r="B178" s="22" t="s">
        <v>292</v>
      </c>
      <c r="C178" s="23">
        <v>0</v>
      </c>
      <c r="D178" s="22" t="s">
        <v>335</v>
      </c>
      <c r="E178" s="23">
        <v>0.12300000339746475</v>
      </c>
      <c r="F178" s="22" t="s">
        <v>194</v>
      </c>
      <c r="G178" s="23">
        <v>0.12300000339746475</v>
      </c>
      <c r="H178" s="50">
        <v>3.5</v>
      </c>
      <c r="I178" s="76">
        <f t="shared" si="2"/>
        <v>0.43050001189112663</v>
      </c>
      <c r="J178" s="22" t="s">
        <v>304</v>
      </c>
      <c r="K178" s="24">
        <v>42493</v>
      </c>
      <c r="L178" s="25" t="s">
        <v>464</v>
      </c>
      <c r="M178" s="2"/>
      <c r="N178" s="3"/>
      <c r="O178" s="23">
        <v>0.12300000339746475</v>
      </c>
      <c r="P178" s="23">
        <v>0.12300000339746475</v>
      </c>
      <c r="Q178" s="26"/>
      <c r="R178" s="3"/>
      <c r="S178" s="2"/>
      <c r="T178" s="38"/>
    </row>
    <row r="179" spans="1:20" ht="59.25" customHeight="1" x14ac:dyDescent="0.25">
      <c r="A179" s="41" t="s">
        <v>336</v>
      </c>
      <c r="B179" s="22" t="s">
        <v>337</v>
      </c>
      <c r="C179" s="23">
        <v>0</v>
      </c>
      <c r="D179" s="22" t="s">
        <v>338</v>
      </c>
      <c r="E179" s="23">
        <v>0.70899999141693115</v>
      </c>
      <c r="F179" s="22" t="s">
        <v>339</v>
      </c>
      <c r="G179" s="23">
        <v>9.6000000000000002E-2</v>
      </c>
      <c r="H179" s="50">
        <v>8</v>
      </c>
      <c r="I179" s="76">
        <f t="shared" si="2"/>
        <v>0.76800000000000002</v>
      </c>
      <c r="J179" s="22" t="s">
        <v>304</v>
      </c>
      <c r="K179" s="24">
        <v>42493</v>
      </c>
      <c r="L179" s="25" t="s">
        <v>278</v>
      </c>
      <c r="M179" s="2">
        <v>0.70899999999999996</v>
      </c>
      <c r="N179" s="3"/>
      <c r="O179" s="23">
        <v>9.6000000000000002E-2</v>
      </c>
      <c r="P179" s="3"/>
      <c r="Q179" s="23">
        <v>9.6000000000000002E-2</v>
      </c>
      <c r="R179" s="3"/>
      <c r="S179" s="2"/>
      <c r="T179" s="38"/>
    </row>
    <row r="180" spans="1:20" x14ac:dyDescent="0.25">
      <c r="A180" s="21"/>
      <c r="B180" s="22"/>
      <c r="C180" s="23"/>
      <c r="D180" s="22"/>
      <c r="E180" s="23"/>
      <c r="F180" s="22"/>
      <c r="G180" s="23">
        <v>0.61299999999999999</v>
      </c>
      <c r="H180" s="50">
        <v>6.4</v>
      </c>
      <c r="I180" s="76">
        <f t="shared" si="2"/>
        <v>3.9232</v>
      </c>
      <c r="J180" s="22"/>
      <c r="K180" s="24"/>
      <c r="L180" s="25"/>
      <c r="M180" s="2"/>
      <c r="N180" s="3"/>
      <c r="O180" s="23">
        <v>0.61299999999999999</v>
      </c>
      <c r="P180" s="3"/>
      <c r="Q180" s="23">
        <v>0.61299999999999999</v>
      </c>
      <c r="R180" s="3"/>
      <c r="S180" s="2"/>
      <c r="T180" s="38"/>
    </row>
    <row r="181" spans="1:20" ht="54" customHeight="1" x14ac:dyDescent="0.25">
      <c r="A181" s="41" t="s">
        <v>340</v>
      </c>
      <c r="B181" s="22" t="s">
        <v>341</v>
      </c>
      <c r="C181" s="23">
        <v>0</v>
      </c>
      <c r="D181" s="22" t="s">
        <v>342</v>
      </c>
      <c r="E181" s="23">
        <v>0.125</v>
      </c>
      <c r="F181" s="22" t="s">
        <v>343</v>
      </c>
      <c r="G181" s="23">
        <v>8.2000000000000003E-2</v>
      </c>
      <c r="H181" s="50">
        <v>6.2</v>
      </c>
      <c r="I181" s="76">
        <f t="shared" si="2"/>
        <v>0.50840000000000007</v>
      </c>
      <c r="J181" s="22" t="s">
        <v>304</v>
      </c>
      <c r="K181" s="24">
        <v>42493</v>
      </c>
      <c r="L181" s="25" t="s">
        <v>464</v>
      </c>
      <c r="M181" s="2"/>
      <c r="N181" s="3"/>
      <c r="O181" s="23">
        <v>8.2000000000000003E-2</v>
      </c>
      <c r="P181" s="3"/>
      <c r="Q181" s="23">
        <v>8.2000000000000003E-2</v>
      </c>
      <c r="R181" s="3"/>
      <c r="S181" s="2"/>
      <c r="T181" s="38"/>
    </row>
    <row r="182" spans="1:20" ht="21.75" customHeight="1" x14ac:dyDescent="0.25">
      <c r="A182" s="21"/>
      <c r="B182" s="22"/>
      <c r="C182" s="23"/>
      <c r="D182" s="22"/>
      <c r="E182" s="23"/>
      <c r="F182" s="22"/>
      <c r="G182" s="23">
        <v>4.2999999999999997E-2</v>
      </c>
      <c r="H182" s="50">
        <v>9.5</v>
      </c>
      <c r="I182" s="76">
        <f t="shared" si="2"/>
        <v>0.40849999999999997</v>
      </c>
      <c r="J182" s="22"/>
      <c r="K182" s="24"/>
      <c r="L182" s="25"/>
      <c r="M182" s="2"/>
      <c r="N182" s="3"/>
      <c r="O182" s="23">
        <v>4.2999999999999997E-2</v>
      </c>
      <c r="P182" s="3"/>
      <c r="Q182" s="23">
        <v>4.2999999999999997E-2</v>
      </c>
      <c r="R182" s="3"/>
      <c r="S182" s="2"/>
      <c r="T182" s="38"/>
    </row>
    <row r="183" spans="1:20" ht="66" customHeight="1" x14ac:dyDescent="0.25">
      <c r="A183" s="41" t="s">
        <v>344</v>
      </c>
      <c r="B183" s="22" t="s">
        <v>300</v>
      </c>
      <c r="C183" s="23">
        <v>0</v>
      </c>
      <c r="D183" s="22" t="s">
        <v>345</v>
      </c>
      <c r="E183" s="23">
        <v>0.18999999761581421</v>
      </c>
      <c r="F183" s="22" t="s">
        <v>169</v>
      </c>
      <c r="G183" s="23">
        <v>0.18999999761581421</v>
      </c>
      <c r="H183" s="50">
        <v>3</v>
      </c>
      <c r="I183" s="76">
        <f t="shared" si="2"/>
        <v>0.56999999284744263</v>
      </c>
      <c r="J183" s="22" t="s">
        <v>304</v>
      </c>
      <c r="K183" s="24">
        <v>42493</v>
      </c>
      <c r="L183" s="25" t="s">
        <v>464</v>
      </c>
      <c r="M183" s="2"/>
      <c r="N183" s="3"/>
      <c r="O183" s="23">
        <v>0.18999999761581421</v>
      </c>
      <c r="P183" s="23">
        <v>0.18999999761581421</v>
      </c>
      <c r="Q183" s="26"/>
      <c r="R183" s="3"/>
      <c r="S183" s="2"/>
      <c r="T183" s="38"/>
    </row>
    <row r="184" spans="1:20" ht="40.5" customHeight="1" x14ac:dyDescent="0.25">
      <c r="A184" s="41" t="s">
        <v>346</v>
      </c>
      <c r="B184" s="22" t="s">
        <v>295</v>
      </c>
      <c r="C184" s="23">
        <v>0</v>
      </c>
      <c r="D184" s="22" t="s">
        <v>347</v>
      </c>
      <c r="E184" s="23">
        <v>0.22599999606609344</v>
      </c>
      <c r="F184" s="22" t="s">
        <v>12</v>
      </c>
      <c r="G184" s="23">
        <v>0.129</v>
      </c>
      <c r="H184" s="50">
        <v>5</v>
      </c>
      <c r="I184" s="76">
        <f t="shared" si="2"/>
        <v>0.64500000000000002</v>
      </c>
      <c r="J184" s="22" t="s">
        <v>348</v>
      </c>
      <c r="K184" s="24">
        <v>42493</v>
      </c>
      <c r="L184" s="25" t="s">
        <v>464</v>
      </c>
      <c r="M184" s="2"/>
      <c r="N184" s="3"/>
      <c r="O184" s="23">
        <v>0.129</v>
      </c>
      <c r="P184" s="23">
        <v>0.129</v>
      </c>
      <c r="Q184" s="26"/>
      <c r="R184" s="3"/>
      <c r="S184" s="2"/>
      <c r="T184" s="38"/>
    </row>
    <row r="185" spans="1:20" x14ac:dyDescent="0.25">
      <c r="A185" s="21"/>
      <c r="B185" s="22"/>
      <c r="C185" s="23"/>
      <c r="D185" s="22"/>
      <c r="E185" s="23"/>
      <c r="F185" s="22"/>
      <c r="G185" s="23">
        <v>9.7000000000000003E-2</v>
      </c>
      <c r="H185" s="50">
        <v>4</v>
      </c>
      <c r="I185" s="76">
        <f t="shared" si="2"/>
        <v>0.38800000000000001</v>
      </c>
      <c r="J185" s="22"/>
      <c r="K185" s="24"/>
      <c r="L185" s="25"/>
      <c r="M185" s="2"/>
      <c r="N185" s="3"/>
      <c r="O185" s="23">
        <v>9.7000000000000003E-2</v>
      </c>
      <c r="P185" s="23">
        <v>9.7000000000000003E-2</v>
      </c>
      <c r="Q185" s="26"/>
      <c r="R185" s="3"/>
      <c r="S185" s="2"/>
      <c r="T185" s="38"/>
    </row>
    <row r="186" spans="1:20" ht="40.5" customHeight="1" x14ac:dyDescent="0.25">
      <c r="A186" s="41" t="s">
        <v>349</v>
      </c>
      <c r="B186" s="22" t="s">
        <v>286</v>
      </c>
      <c r="C186" s="23">
        <v>0</v>
      </c>
      <c r="D186" s="22" t="s">
        <v>310</v>
      </c>
      <c r="E186" s="23">
        <v>1.2039999961853027</v>
      </c>
      <c r="F186" s="22" t="s">
        <v>307</v>
      </c>
      <c r="G186" s="23">
        <v>1.2039999961853027</v>
      </c>
      <c r="H186" s="50">
        <v>6</v>
      </c>
      <c r="I186" s="76">
        <f t="shared" si="2"/>
        <v>7.2239999771118164</v>
      </c>
      <c r="J186" s="22" t="s">
        <v>348</v>
      </c>
      <c r="K186" s="24">
        <v>42493</v>
      </c>
      <c r="L186" s="25" t="s">
        <v>278</v>
      </c>
      <c r="M186" s="2">
        <v>1.204</v>
      </c>
      <c r="N186" s="3"/>
      <c r="O186" s="23">
        <v>1.2039999961853027</v>
      </c>
      <c r="P186" s="3"/>
      <c r="Q186" s="26">
        <v>1.204</v>
      </c>
      <c r="R186" s="3"/>
      <c r="S186" s="2"/>
      <c r="T186" s="38"/>
    </row>
    <row r="187" spans="1:20" ht="48" customHeight="1" x14ac:dyDescent="0.25">
      <c r="A187" s="41" t="s">
        <v>350</v>
      </c>
      <c r="B187" s="22" t="s">
        <v>351</v>
      </c>
      <c r="C187" s="23">
        <v>0</v>
      </c>
      <c r="D187" s="22" t="s">
        <v>352</v>
      </c>
      <c r="E187" s="23">
        <v>0.9779999852180481</v>
      </c>
      <c r="F187" s="22" t="s">
        <v>352</v>
      </c>
      <c r="G187" s="23">
        <v>0.9779999852180481</v>
      </c>
      <c r="H187" s="50">
        <v>5.8</v>
      </c>
      <c r="I187" s="76">
        <f t="shared" si="2"/>
        <v>5.6723999142646786</v>
      </c>
      <c r="J187" s="22" t="s">
        <v>348</v>
      </c>
      <c r="K187" s="24">
        <v>42493</v>
      </c>
      <c r="L187" s="25" t="s">
        <v>464</v>
      </c>
      <c r="M187" s="2"/>
      <c r="N187" s="3"/>
      <c r="O187" s="23">
        <v>0.9779999852180481</v>
      </c>
      <c r="P187" s="3"/>
      <c r="Q187" s="3">
        <v>0.97799999999999998</v>
      </c>
      <c r="R187" s="3"/>
      <c r="S187" s="2"/>
      <c r="T187" s="38"/>
    </row>
    <row r="188" spans="1:20" ht="42" customHeight="1" x14ac:dyDescent="0.25">
      <c r="A188" s="41" t="s">
        <v>353</v>
      </c>
      <c r="B188" s="22" t="s">
        <v>288</v>
      </c>
      <c r="C188" s="23">
        <v>0</v>
      </c>
      <c r="D188" s="22" t="s">
        <v>354</v>
      </c>
      <c r="E188" s="23">
        <v>0.14200000464916229</v>
      </c>
      <c r="F188" s="22" t="s">
        <v>270</v>
      </c>
      <c r="G188" s="23">
        <v>7.0000000000000007E-2</v>
      </c>
      <c r="H188" s="50">
        <v>3.2</v>
      </c>
      <c r="I188" s="76">
        <f t="shared" si="2"/>
        <v>0.22400000000000003</v>
      </c>
      <c r="J188" s="22" t="s">
        <v>348</v>
      </c>
      <c r="K188" s="24">
        <v>42493</v>
      </c>
      <c r="L188" s="25" t="s">
        <v>464</v>
      </c>
      <c r="M188" s="2"/>
      <c r="N188" s="3"/>
      <c r="O188" s="23">
        <v>7.0000000000000007E-2</v>
      </c>
      <c r="P188" s="3"/>
      <c r="Q188" s="26">
        <v>7.0000000000000007E-2</v>
      </c>
      <c r="R188" s="3"/>
      <c r="S188" s="2"/>
      <c r="T188" s="38"/>
    </row>
    <row r="189" spans="1:20" x14ac:dyDescent="0.25">
      <c r="A189" s="21"/>
      <c r="B189" s="22"/>
      <c r="C189" s="23"/>
      <c r="D189" s="22"/>
      <c r="E189" s="23"/>
      <c r="F189" s="22"/>
      <c r="G189" s="23">
        <v>7.1999999999999995E-2</v>
      </c>
      <c r="H189" s="50">
        <v>3.5</v>
      </c>
      <c r="I189" s="76">
        <f t="shared" si="2"/>
        <v>0.252</v>
      </c>
      <c r="J189" s="22"/>
      <c r="K189" s="24"/>
      <c r="L189" s="25"/>
      <c r="M189" s="2"/>
      <c r="N189" s="3"/>
      <c r="O189" s="23">
        <v>7.1999999999999995E-2</v>
      </c>
      <c r="P189" s="3">
        <v>7.1999999999999995E-2</v>
      </c>
      <c r="Q189" s="26"/>
      <c r="R189" s="3"/>
      <c r="S189" s="2"/>
      <c r="T189" s="38"/>
    </row>
    <row r="190" spans="1:20" ht="57" customHeight="1" x14ac:dyDescent="0.25">
      <c r="A190" s="41" t="s">
        <v>355</v>
      </c>
      <c r="B190" s="22" t="s">
        <v>356</v>
      </c>
      <c r="C190" s="23">
        <v>0</v>
      </c>
      <c r="D190" s="22" t="s">
        <v>357</v>
      </c>
      <c r="E190" s="23">
        <v>0.10999999940395355</v>
      </c>
      <c r="F190" s="22" t="s">
        <v>12</v>
      </c>
      <c r="G190" s="23">
        <v>0.10999999940395355</v>
      </c>
      <c r="H190" s="50">
        <v>3.5</v>
      </c>
      <c r="I190" s="76">
        <f t="shared" si="2"/>
        <v>0.38499999791383743</v>
      </c>
      <c r="J190" s="22" t="s">
        <v>348</v>
      </c>
      <c r="K190" s="24">
        <v>42493</v>
      </c>
      <c r="L190" s="25" t="s">
        <v>464</v>
      </c>
      <c r="M190" s="2"/>
      <c r="N190" s="3"/>
      <c r="O190" s="23">
        <v>0.10999999940395355</v>
      </c>
      <c r="P190" s="23">
        <v>0.10999999940395355</v>
      </c>
      <c r="Q190" s="26"/>
      <c r="R190" s="3"/>
      <c r="S190" s="2"/>
      <c r="T190" s="38"/>
    </row>
    <row r="191" spans="1:20" ht="57.75" customHeight="1" x14ac:dyDescent="0.25">
      <c r="A191" s="41" t="s">
        <v>358</v>
      </c>
      <c r="B191" s="22" t="s">
        <v>356</v>
      </c>
      <c r="C191" s="23">
        <v>0</v>
      </c>
      <c r="D191" s="22" t="s">
        <v>359</v>
      </c>
      <c r="E191" s="23">
        <v>0.15800000727176666</v>
      </c>
      <c r="F191" s="22" t="s">
        <v>169</v>
      </c>
      <c r="G191" s="23">
        <v>0.15800000727176666</v>
      </c>
      <c r="H191" s="50">
        <v>3.5</v>
      </c>
      <c r="I191" s="76">
        <f t="shared" si="2"/>
        <v>0.55300002545118332</v>
      </c>
      <c r="J191" s="22" t="s">
        <v>348</v>
      </c>
      <c r="K191" s="24">
        <v>42493</v>
      </c>
      <c r="L191" s="25" t="s">
        <v>464</v>
      </c>
      <c r="M191" s="2"/>
      <c r="N191" s="3"/>
      <c r="O191" s="23">
        <v>0.15800000727176666</v>
      </c>
      <c r="P191" s="23">
        <v>0.15800000727176666</v>
      </c>
      <c r="Q191" s="26"/>
      <c r="R191" s="3"/>
      <c r="S191" s="2"/>
      <c r="T191" s="38"/>
    </row>
    <row r="192" spans="1:20" ht="55.5" customHeight="1" x14ac:dyDescent="0.25">
      <c r="A192" s="41" t="s">
        <v>360</v>
      </c>
      <c r="B192" s="22" t="s">
        <v>291</v>
      </c>
      <c r="C192" s="23">
        <v>0</v>
      </c>
      <c r="D192" s="22" t="s">
        <v>361</v>
      </c>
      <c r="E192" s="23">
        <v>0.13699999451637268</v>
      </c>
      <c r="F192" s="22" t="s">
        <v>270</v>
      </c>
      <c r="G192" s="23">
        <v>0.13699999451637268</v>
      </c>
      <c r="H192" s="50">
        <v>3.5</v>
      </c>
      <c r="I192" s="76">
        <f t="shared" si="2"/>
        <v>0.47949998080730438</v>
      </c>
      <c r="J192" s="22" t="s">
        <v>348</v>
      </c>
      <c r="K192" s="24">
        <v>42493</v>
      </c>
      <c r="L192" s="25" t="s">
        <v>464</v>
      </c>
      <c r="M192" s="2"/>
      <c r="N192" s="3"/>
      <c r="O192" s="23">
        <v>0.13699999451637268</v>
      </c>
      <c r="P192" s="23">
        <v>0.13699999451637268</v>
      </c>
      <c r="Q192" s="26"/>
      <c r="R192" s="3"/>
      <c r="S192" s="2"/>
      <c r="T192" s="38"/>
    </row>
    <row r="193" spans="1:20" ht="37.5" customHeight="1" x14ac:dyDescent="0.25">
      <c r="A193" s="41" t="s">
        <v>362</v>
      </c>
      <c r="B193" s="22" t="s">
        <v>363</v>
      </c>
      <c r="C193" s="23">
        <v>0</v>
      </c>
      <c r="D193" s="22" t="s">
        <v>364</v>
      </c>
      <c r="E193" s="23">
        <v>1.8209999799728394</v>
      </c>
      <c r="F193" s="22" t="s">
        <v>365</v>
      </c>
      <c r="G193" s="23">
        <v>0.35799999999999998</v>
      </c>
      <c r="H193" s="50">
        <v>5</v>
      </c>
      <c r="I193" s="76">
        <f t="shared" si="2"/>
        <v>1.79</v>
      </c>
      <c r="J193" s="22" t="s">
        <v>348</v>
      </c>
      <c r="K193" s="24">
        <v>42493</v>
      </c>
      <c r="L193" s="25" t="s">
        <v>464</v>
      </c>
      <c r="M193" s="2"/>
      <c r="N193" s="3"/>
      <c r="O193" s="23">
        <v>0.35799999999999998</v>
      </c>
      <c r="P193" s="23">
        <v>0.35799999999999998</v>
      </c>
      <c r="Q193" s="26"/>
      <c r="R193" s="3"/>
      <c r="S193" s="2"/>
      <c r="T193" s="38"/>
    </row>
    <row r="194" spans="1:20" x14ac:dyDescent="0.25">
      <c r="A194" s="21"/>
      <c r="B194" s="22"/>
      <c r="C194" s="23"/>
      <c r="D194" s="22"/>
      <c r="E194" s="23"/>
      <c r="F194" s="22"/>
      <c r="G194" s="23">
        <v>0.316</v>
      </c>
      <c r="H194" s="50">
        <v>4</v>
      </c>
      <c r="I194" s="76">
        <f t="shared" si="2"/>
        <v>1.264</v>
      </c>
      <c r="J194" s="22"/>
      <c r="K194" s="24"/>
      <c r="L194" s="25"/>
      <c r="M194" s="2"/>
      <c r="N194" s="3"/>
      <c r="O194" s="23">
        <v>0.316</v>
      </c>
      <c r="P194" s="23"/>
      <c r="Q194" s="23">
        <v>0.316</v>
      </c>
      <c r="R194" s="3"/>
      <c r="S194" s="2"/>
      <c r="T194" s="38"/>
    </row>
    <row r="195" spans="1:20" x14ac:dyDescent="0.25">
      <c r="A195" s="21"/>
      <c r="B195" s="22"/>
      <c r="C195" s="23"/>
      <c r="D195" s="22"/>
      <c r="E195" s="23"/>
      <c r="F195" s="22"/>
      <c r="G195" s="23">
        <v>1.147</v>
      </c>
      <c r="H195" s="50">
        <v>4</v>
      </c>
      <c r="I195" s="76">
        <f t="shared" si="2"/>
        <v>4.5880000000000001</v>
      </c>
      <c r="J195" s="22"/>
      <c r="K195" s="24"/>
      <c r="L195" s="25"/>
      <c r="M195" s="2"/>
      <c r="N195" s="3"/>
      <c r="O195" s="23">
        <v>1.147</v>
      </c>
      <c r="P195" s="23">
        <v>1.147</v>
      </c>
      <c r="Q195" s="26"/>
      <c r="R195" s="3"/>
      <c r="S195" s="2"/>
      <c r="T195" s="38"/>
    </row>
    <row r="196" spans="1:20" ht="51" customHeight="1" x14ac:dyDescent="0.25">
      <c r="A196" s="41" t="s">
        <v>366</v>
      </c>
      <c r="B196" s="22" t="s">
        <v>300</v>
      </c>
      <c r="C196" s="23">
        <v>0</v>
      </c>
      <c r="D196" s="22" t="s">
        <v>367</v>
      </c>
      <c r="E196" s="23">
        <v>1.2439999580383301</v>
      </c>
      <c r="F196" s="22" t="s">
        <v>368</v>
      </c>
      <c r="G196" s="23">
        <v>0.38400000000000001</v>
      </c>
      <c r="H196" s="50">
        <v>5.5</v>
      </c>
      <c r="I196" s="76">
        <f t="shared" si="2"/>
        <v>2.1120000000000001</v>
      </c>
      <c r="J196" s="22" t="s">
        <v>369</v>
      </c>
      <c r="K196" s="24">
        <v>42494</v>
      </c>
      <c r="L196" s="25" t="s">
        <v>464</v>
      </c>
      <c r="M196" s="2"/>
      <c r="N196" s="3"/>
      <c r="O196" s="23">
        <v>0.38400000000000001</v>
      </c>
      <c r="P196" s="23">
        <v>0.38400000000000001</v>
      </c>
      <c r="Q196" s="26"/>
      <c r="R196" s="3"/>
      <c r="S196" s="2"/>
      <c r="T196" s="38"/>
    </row>
    <row r="197" spans="1:20" ht="16.5" customHeight="1" x14ac:dyDescent="0.25">
      <c r="A197" s="21"/>
      <c r="B197" s="22"/>
      <c r="C197" s="23"/>
      <c r="D197" s="22"/>
      <c r="E197" s="23"/>
      <c r="F197" s="22"/>
      <c r="G197" s="23">
        <v>0.29699999999999999</v>
      </c>
      <c r="H197" s="50">
        <v>4.5999999999999996</v>
      </c>
      <c r="I197" s="76">
        <f t="shared" si="2"/>
        <v>1.3661999999999999</v>
      </c>
      <c r="J197" s="22"/>
      <c r="K197" s="24"/>
      <c r="L197" s="25"/>
      <c r="M197" s="2"/>
      <c r="N197" s="3"/>
      <c r="O197" s="23">
        <v>0.29699999999999999</v>
      </c>
      <c r="P197" s="23"/>
      <c r="Q197" s="23">
        <v>0.29699999999999999</v>
      </c>
      <c r="R197" s="3"/>
      <c r="S197" s="2"/>
      <c r="T197" s="38"/>
    </row>
    <row r="198" spans="1:20" ht="16.5" customHeight="1" x14ac:dyDescent="0.25">
      <c r="A198" s="21"/>
      <c r="B198" s="22"/>
      <c r="C198" s="23"/>
      <c r="D198" s="22"/>
      <c r="E198" s="23"/>
      <c r="F198" s="22"/>
      <c r="G198" s="23">
        <v>0.56299999999999994</v>
      </c>
      <c r="H198" s="50">
        <v>3.5</v>
      </c>
      <c r="I198" s="76">
        <f t="shared" si="2"/>
        <v>1.9704999999999999</v>
      </c>
      <c r="J198" s="22"/>
      <c r="K198" s="24"/>
      <c r="L198" s="25"/>
      <c r="M198" s="2"/>
      <c r="N198" s="3"/>
      <c r="O198" s="23">
        <v>0.56299999999999994</v>
      </c>
      <c r="P198" s="23">
        <v>0.56299999999999994</v>
      </c>
      <c r="Q198" s="26"/>
      <c r="R198" s="3"/>
      <c r="S198" s="2"/>
      <c r="T198" s="38"/>
    </row>
    <row r="199" spans="1:20" ht="53.25" customHeight="1" x14ac:dyDescent="0.25">
      <c r="A199" s="41" t="s">
        <v>370</v>
      </c>
      <c r="B199" s="22" t="s">
        <v>287</v>
      </c>
      <c r="C199" s="23">
        <v>0</v>
      </c>
      <c r="D199" s="22" t="s">
        <v>371</v>
      </c>
      <c r="E199" s="23">
        <v>0.33500000834465027</v>
      </c>
      <c r="F199" s="22" t="s">
        <v>372</v>
      </c>
      <c r="G199" s="23">
        <v>0.18</v>
      </c>
      <c r="H199" s="50">
        <v>5.2</v>
      </c>
      <c r="I199" s="76">
        <f t="shared" si="2"/>
        <v>0.93599999999999994</v>
      </c>
      <c r="J199" s="22" t="s">
        <v>369</v>
      </c>
      <c r="K199" s="24">
        <v>42494</v>
      </c>
      <c r="L199" s="25" t="s">
        <v>464</v>
      </c>
      <c r="M199" s="2"/>
      <c r="N199" s="3"/>
      <c r="O199" s="23">
        <v>0.18</v>
      </c>
      <c r="P199" s="3"/>
      <c r="Q199" s="26">
        <v>0.18</v>
      </c>
      <c r="R199" s="3"/>
      <c r="S199" s="2"/>
      <c r="T199" s="38"/>
    </row>
    <row r="200" spans="1:20" ht="16.5" customHeight="1" x14ac:dyDescent="0.25">
      <c r="A200" s="21"/>
      <c r="B200" s="22"/>
      <c r="C200" s="23"/>
      <c r="D200" s="22"/>
      <c r="E200" s="23"/>
      <c r="F200" s="22"/>
      <c r="G200" s="23">
        <v>0.155</v>
      </c>
      <c r="H200" s="50">
        <v>4</v>
      </c>
      <c r="I200" s="76">
        <f t="shared" si="2"/>
        <v>0.62</v>
      </c>
      <c r="J200" s="22"/>
      <c r="K200" s="24"/>
      <c r="L200" s="25"/>
      <c r="M200" s="2"/>
      <c r="N200" s="3"/>
      <c r="O200" s="23">
        <v>0.155</v>
      </c>
      <c r="P200" s="3">
        <v>0.155</v>
      </c>
      <c r="Q200" s="26"/>
      <c r="R200" s="3"/>
      <c r="S200" s="2"/>
      <c r="T200" s="38"/>
    </row>
    <row r="201" spans="1:20" ht="52.5" customHeight="1" x14ac:dyDescent="0.25">
      <c r="A201" s="41" t="s">
        <v>373</v>
      </c>
      <c r="B201" s="22" t="s">
        <v>290</v>
      </c>
      <c r="C201" s="23">
        <v>0</v>
      </c>
      <c r="D201" s="22" t="s">
        <v>374</v>
      </c>
      <c r="E201" s="23">
        <v>0.64300000667572021</v>
      </c>
      <c r="F201" s="22" t="s">
        <v>375</v>
      </c>
      <c r="G201" s="23">
        <v>0.64300000667572021</v>
      </c>
      <c r="H201" s="50">
        <v>5.5</v>
      </c>
      <c r="I201" s="76">
        <f t="shared" si="2"/>
        <v>3.5365000367164612</v>
      </c>
      <c r="J201" s="22" t="s">
        <v>369</v>
      </c>
      <c r="K201" s="24">
        <v>42494</v>
      </c>
      <c r="L201" s="25" t="s">
        <v>464</v>
      </c>
      <c r="M201" s="2"/>
      <c r="N201" s="3"/>
      <c r="O201" s="23">
        <v>0.64300000667572021</v>
      </c>
      <c r="P201" s="23">
        <v>0.64300000667572021</v>
      </c>
      <c r="Q201" s="26"/>
      <c r="R201" s="3"/>
      <c r="S201" s="2"/>
      <c r="T201" s="38"/>
    </row>
    <row r="202" spans="1:20" ht="54.75" customHeight="1" x14ac:dyDescent="0.25">
      <c r="A202" s="41" t="s">
        <v>376</v>
      </c>
      <c r="B202" s="22" t="s">
        <v>377</v>
      </c>
      <c r="C202" s="23">
        <v>0</v>
      </c>
      <c r="D202" s="22" t="s">
        <v>378</v>
      </c>
      <c r="E202" s="23">
        <v>0.164000004529953</v>
      </c>
      <c r="F202" s="22" t="s">
        <v>379</v>
      </c>
      <c r="G202" s="23">
        <v>0.164000004529953</v>
      </c>
      <c r="H202" s="50">
        <v>4</v>
      </c>
      <c r="I202" s="76">
        <f t="shared" si="2"/>
        <v>0.65600001811981201</v>
      </c>
      <c r="J202" s="22" t="s">
        <v>369</v>
      </c>
      <c r="K202" s="24">
        <v>42494</v>
      </c>
      <c r="L202" s="25" t="s">
        <v>464</v>
      </c>
      <c r="M202" s="2"/>
      <c r="N202" s="3"/>
      <c r="O202" s="23">
        <v>0.164000004529953</v>
      </c>
      <c r="P202" s="23">
        <v>0.164000004529953</v>
      </c>
      <c r="Q202" s="26"/>
      <c r="R202" s="3"/>
      <c r="S202" s="2"/>
      <c r="T202" s="38"/>
    </row>
    <row r="203" spans="1:20" ht="49.5" customHeight="1" x14ac:dyDescent="0.25">
      <c r="A203" s="41" t="s">
        <v>380</v>
      </c>
      <c r="B203" s="22" t="s">
        <v>279</v>
      </c>
      <c r="C203" s="23">
        <v>0</v>
      </c>
      <c r="D203" s="22" t="s">
        <v>381</v>
      </c>
      <c r="E203" s="23">
        <v>0.47900000214576721</v>
      </c>
      <c r="F203" s="22" t="s">
        <v>382</v>
      </c>
      <c r="G203" s="23">
        <v>0.47900000214576721</v>
      </c>
      <c r="H203" s="50">
        <v>4.5999999999999996</v>
      </c>
      <c r="I203" s="76">
        <f t="shared" si="2"/>
        <v>2.2034000098705291</v>
      </c>
      <c r="J203" s="22" t="s">
        <v>369</v>
      </c>
      <c r="K203" s="24">
        <v>42494</v>
      </c>
      <c r="L203" s="25" t="s">
        <v>464</v>
      </c>
      <c r="M203" s="2"/>
      <c r="N203" s="3"/>
      <c r="O203" s="23">
        <v>0.47900000214576721</v>
      </c>
      <c r="P203" s="23"/>
      <c r="Q203" s="26">
        <v>0.47899999999999998</v>
      </c>
      <c r="R203" s="3"/>
      <c r="S203" s="2"/>
      <c r="T203" s="38"/>
    </row>
    <row r="204" spans="1:20" ht="47.25" customHeight="1" x14ac:dyDescent="0.25">
      <c r="A204" s="41" t="s">
        <v>383</v>
      </c>
      <c r="B204" s="22" t="s">
        <v>293</v>
      </c>
      <c r="C204" s="23">
        <v>0</v>
      </c>
      <c r="D204" s="22" t="s">
        <v>384</v>
      </c>
      <c r="E204" s="23">
        <v>1.0900000333786011</v>
      </c>
      <c r="F204" s="22" t="s">
        <v>307</v>
      </c>
      <c r="G204" s="23">
        <v>1.0900000333786011</v>
      </c>
      <c r="H204" s="50">
        <v>7.2</v>
      </c>
      <c r="I204" s="76">
        <f t="shared" si="2"/>
        <v>7.8480002403259279</v>
      </c>
      <c r="J204" s="22" t="s">
        <v>369</v>
      </c>
      <c r="K204" s="24">
        <v>42494</v>
      </c>
      <c r="L204" s="25" t="s">
        <v>278</v>
      </c>
      <c r="M204" s="2">
        <v>1.0900000000000001</v>
      </c>
      <c r="N204" s="3"/>
      <c r="O204" s="23">
        <v>1.0900000333786011</v>
      </c>
      <c r="P204" s="3"/>
      <c r="Q204" s="26">
        <v>1.0900000000000001</v>
      </c>
      <c r="R204" s="3"/>
      <c r="S204" s="2"/>
      <c r="T204" s="38"/>
    </row>
    <row r="205" spans="1:20" ht="35.25" customHeight="1" x14ac:dyDescent="0.25">
      <c r="A205" s="41" t="s">
        <v>385</v>
      </c>
      <c r="B205" s="22" t="s">
        <v>386</v>
      </c>
      <c r="C205" s="23">
        <v>0</v>
      </c>
      <c r="D205" s="22" t="s">
        <v>387</v>
      </c>
      <c r="E205" s="23">
        <v>0.73500001430511475</v>
      </c>
      <c r="F205" s="22" t="s">
        <v>388</v>
      </c>
      <c r="G205" s="23">
        <v>1.4E-2</v>
      </c>
      <c r="H205" s="50">
        <v>4</v>
      </c>
      <c r="I205" s="76">
        <f t="shared" si="2"/>
        <v>5.6000000000000001E-2</v>
      </c>
      <c r="J205" s="22" t="s">
        <v>369</v>
      </c>
      <c r="K205" s="24">
        <v>42494</v>
      </c>
      <c r="L205" s="25" t="s">
        <v>278</v>
      </c>
      <c r="M205" s="2">
        <v>0.73499999999999999</v>
      </c>
      <c r="N205" s="3"/>
      <c r="O205" s="23">
        <v>1.4E-2</v>
      </c>
      <c r="P205" s="3">
        <v>1.4E-2</v>
      </c>
      <c r="Q205" s="26"/>
      <c r="R205" s="3"/>
      <c r="S205" s="2"/>
      <c r="T205" s="38"/>
    </row>
    <row r="206" spans="1:20" ht="16.5" customHeight="1" x14ac:dyDescent="0.25">
      <c r="A206" s="21"/>
      <c r="B206" s="22"/>
      <c r="C206" s="23"/>
      <c r="D206" s="22"/>
      <c r="E206" s="23"/>
      <c r="F206" s="22"/>
      <c r="G206" s="23">
        <v>0.13800000000000001</v>
      </c>
      <c r="H206" s="50">
        <v>3.5</v>
      </c>
      <c r="I206" s="76">
        <f t="shared" si="2"/>
        <v>0.48300000000000004</v>
      </c>
      <c r="J206" s="22"/>
      <c r="K206" s="24"/>
      <c r="L206" s="25"/>
      <c r="M206" s="2"/>
      <c r="N206" s="3"/>
      <c r="O206" s="23">
        <v>0.13800000000000001</v>
      </c>
      <c r="P206" s="3"/>
      <c r="Q206" s="23">
        <v>0.13800000000000001</v>
      </c>
      <c r="R206" s="3"/>
      <c r="S206" s="2"/>
      <c r="T206" s="38"/>
    </row>
    <row r="207" spans="1:20" ht="16.5" customHeight="1" x14ac:dyDescent="0.25">
      <c r="A207" s="21"/>
      <c r="B207" s="22"/>
      <c r="C207" s="23"/>
      <c r="D207" s="22"/>
      <c r="E207" s="23"/>
      <c r="F207" s="22"/>
      <c r="G207" s="23">
        <v>0.10299999999999999</v>
      </c>
      <c r="H207" s="50">
        <v>5.5</v>
      </c>
      <c r="I207" s="76">
        <f t="shared" si="2"/>
        <v>0.5665</v>
      </c>
      <c r="J207" s="22"/>
      <c r="K207" s="24"/>
      <c r="L207" s="25"/>
      <c r="M207" s="2"/>
      <c r="N207" s="3"/>
      <c r="O207" s="23">
        <v>0.10299999999999999</v>
      </c>
      <c r="P207" s="3"/>
      <c r="Q207" s="23">
        <v>0.10299999999999999</v>
      </c>
      <c r="R207" s="3"/>
      <c r="S207" s="2"/>
      <c r="T207" s="38"/>
    </row>
    <row r="208" spans="1:20" x14ac:dyDescent="0.25">
      <c r="A208" s="21"/>
      <c r="B208" s="22"/>
      <c r="C208" s="23"/>
      <c r="D208" s="22"/>
      <c r="E208" s="23"/>
      <c r="F208" s="22"/>
      <c r="G208" s="23">
        <v>0.48</v>
      </c>
      <c r="H208" s="50">
        <v>6.2</v>
      </c>
      <c r="I208" s="76">
        <f t="shared" si="2"/>
        <v>2.976</v>
      </c>
      <c r="J208" s="22"/>
      <c r="K208" s="24"/>
      <c r="L208" s="25"/>
      <c r="M208" s="2"/>
      <c r="N208" s="3"/>
      <c r="O208" s="23">
        <v>0.48</v>
      </c>
      <c r="P208" s="3"/>
      <c r="Q208" s="23">
        <v>0.48</v>
      </c>
      <c r="R208" s="3"/>
      <c r="S208" s="2"/>
      <c r="T208" s="38"/>
    </row>
    <row r="209" spans="1:20" ht="71.25" customHeight="1" x14ac:dyDescent="0.25">
      <c r="A209" s="41" t="s">
        <v>389</v>
      </c>
      <c r="B209" s="22" t="s">
        <v>390</v>
      </c>
      <c r="C209" s="23">
        <v>0</v>
      </c>
      <c r="D209" s="22" t="s">
        <v>391</v>
      </c>
      <c r="E209" s="23">
        <v>0.56000000238418579</v>
      </c>
      <c r="F209" s="22" t="s">
        <v>392</v>
      </c>
      <c r="G209" s="23">
        <v>0.13100000000000001</v>
      </c>
      <c r="H209" s="50">
        <v>4.5999999999999996</v>
      </c>
      <c r="I209" s="76">
        <f t="shared" si="2"/>
        <v>0.60260000000000002</v>
      </c>
      <c r="J209" s="22" t="s">
        <v>393</v>
      </c>
      <c r="K209" s="24">
        <v>42494</v>
      </c>
      <c r="L209" s="25" t="s">
        <v>464</v>
      </c>
      <c r="M209" s="2"/>
      <c r="N209" s="3"/>
      <c r="O209" s="23">
        <v>0.13100000000000001</v>
      </c>
      <c r="P209" s="23">
        <v>0.13100000000000001</v>
      </c>
      <c r="Q209" s="26"/>
      <c r="R209" s="3"/>
      <c r="S209" s="2"/>
      <c r="T209" s="38"/>
    </row>
    <row r="210" spans="1:20" ht="17.25" customHeight="1" x14ac:dyDescent="0.25">
      <c r="A210" s="21"/>
      <c r="B210" s="22"/>
      <c r="C210" s="23"/>
      <c r="D210" s="22"/>
      <c r="E210" s="23"/>
      <c r="F210" s="22"/>
      <c r="G210" s="23">
        <v>0.27500000000000002</v>
      </c>
      <c r="H210" s="50">
        <v>5</v>
      </c>
      <c r="I210" s="76">
        <f t="shared" si="2"/>
        <v>1.375</v>
      </c>
      <c r="J210" s="22"/>
      <c r="K210" s="24"/>
      <c r="L210" s="25"/>
      <c r="M210" s="2"/>
      <c r="N210" s="3"/>
      <c r="O210" s="23">
        <v>0.27500000000000002</v>
      </c>
      <c r="P210" s="23">
        <v>0.27500000000000002</v>
      </c>
      <c r="Q210" s="26"/>
      <c r="R210" s="3"/>
      <c r="S210" s="2"/>
      <c r="T210" s="38"/>
    </row>
    <row r="211" spans="1:20" ht="17.25" customHeight="1" x14ac:dyDescent="0.25">
      <c r="A211" s="21"/>
      <c r="B211" s="22"/>
      <c r="C211" s="23"/>
      <c r="D211" s="22"/>
      <c r="E211" s="23"/>
      <c r="F211" s="22"/>
      <c r="G211" s="23">
        <v>0.154</v>
      </c>
      <c r="H211" s="50">
        <v>4</v>
      </c>
      <c r="I211" s="76">
        <f t="shared" si="2"/>
        <v>0.61599999999999999</v>
      </c>
      <c r="J211" s="22"/>
      <c r="K211" s="24"/>
      <c r="L211" s="25"/>
      <c r="M211" s="2"/>
      <c r="N211" s="3"/>
      <c r="O211" s="23">
        <v>0.154</v>
      </c>
      <c r="P211" s="23">
        <v>0.154</v>
      </c>
      <c r="Q211" s="26"/>
      <c r="R211" s="3"/>
      <c r="S211" s="2"/>
      <c r="T211" s="38"/>
    </row>
    <row r="212" spans="1:20" ht="27.75" customHeight="1" x14ac:dyDescent="0.25">
      <c r="A212" s="41" t="s">
        <v>394</v>
      </c>
      <c r="B212" s="22" t="s">
        <v>395</v>
      </c>
      <c r="C212" s="23">
        <v>0</v>
      </c>
      <c r="D212" s="22" t="s">
        <v>396</v>
      </c>
      <c r="E212" s="23">
        <v>1.3029999732971191</v>
      </c>
      <c r="F212" s="22" t="s">
        <v>307</v>
      </c>
      <c r="G212" s="23">
        <v>1.2370000000000001</v>
      </c>
      <c r="H212" s="50">
        <v>6.2</v>
      </c>
      <c r="I212" s="76">
        <f t="shared" si="2"/>
        <v>7.6694000000000004</v>
      </c>
      <c r="J212" s="22" t="s">
        <v>393</v>
      </c>
      <c r="K212" s="24">
        <v>42494</v>
      </c>
      <c r="L212" s="25" t="s">
        <v>278</v>
      </c>
      <c r="M212" s="2">
        <v>1.3029999999999999</v>
      </c>
      <c r="N212" s="3"/>
      <c r="O212" s="23">
        <v>1.2370000000000001</v>
      </c>
      <c r="P212" s="3"/>
      <c r="Q212" s="26">
        <v>1.2370000000000001</v>
      </c>
      <c r="R212" s="3"/>
      <c r="S212" s="2"/>
      <c r="T212" s="38"/>
    </row>
    <row r="213" spans="1:20" ht="14.25" customHeight="1" x14ac:dyDescent="0.25">
      <c r="A213" s="21"/>
      <c r="B213" s="22"/>
      <c r="C213" s="23"/>
      <c r="D213" s="22"/>
      <c r="E213" s="23"/>
      <c r="F213" s="22"/>
      <c r="G213" s="23">
        <v>6.6000000000000003E-2</v>
      </c>
      <c r="H213" s="50">
        <v>6.5</v>
      </c>
      <c r="I213" s="76">
        <f t="shared" si="2"/>
        <v>0.42900000000000005</v>
      </c>
      <c r="J213" s="22"/>
      <c r="K213" s="24"/>
      <c r="L213" s="25"/>
      <c r="M213" s="2"/>
      <c r="N213" s="3"/>
      <c r="O213" s="23">
        <v>6.6000000000000003E-2</v>
      </c>
      <c r="P213" s="3">
        <v>6.6000000000000003E-2</v>
      </c>
      <c r="Q213" s="26"/>
      <c r="R213" s="3"/>
      <c r="S213" s="2"/>
      <c r="T213" s="38"/>
    </row>
    <row r="214" spans="1:20" ht="40.5" customHeight="1" x14ac:dyDescent="0.25">
      <c r="A214" s="41" t="s">
        <v>397</v>
      </c>
      <c r="B214" s="22" t="s">
        <v>294</v>
      </c>
      <c r="C214" s="23">
        <v>0</v>
      </c>
      <c r="D214" s="22" t="s">
        <v>310</v>
      </c>
      <c r="E214" s="23">
        <v>0.85399997234344482</v>
      </c>
      <c r="F214" s="22" t="s">
        <v>307</v>
      </c>
      <c r="G214" s="23">
        <v>0.14299999999999999</v>
      </c>
      <c r="H214" s="50">
        <v>7.5</v>
      </c>
      <c r="I214" s="76">
        <f t="shared" si="2"/>
        <v>1.0725</v>
      </c>
      <c r="J214" s="22" t="s">
        <v>393</v>
      </c>
      <c r="K214" s="24">
        <v>42494</v>
      </c>
      <c r="L214" s="25" t="s">
        <v>278</v>
      </c>
      <c r="M214" s="2">
        <v>0.85399999999999998</v>
      </c>
      <c r="N214" s="3"/>
      <c r="O214" s="23">
        <v>0.14299999999999999</v>
      </c>
      <c r="P214" s="3"/>
      <c r="Q214" s="26">
        <v>0.14299999999999999</v>
      </c>
      <c r="R214" s="3"/>
      <c r="S214" s="2"/>
      <c r="T214" s="38"/>
    </row>
    <row r="215" spans="1:20" ht="15.75" customHeight="1" x14ac:dyDescent="0.25">
      <c r="A215" s="21"/>
      <c r="B215" s="22"/>
      <c r="C215" s="23"/>
      <c r="D215" s="22"/>
      <c r="E215" s="23"/>
      <c r="F215" s="22"/>
      <c r="G215" s="23">
        <v>0.71099999999999997</v>
      </c>
      <c r="H215" s="50">
        <v>6.2</v>
      </c>
      <c r="I215" s="76">
        <f t="shared" si="2"/>
        <v>4.4081999999999999</v>
      </c>
      <c r="J215" s="22"/>
      <c r="K215" s="24"/>
      <c r="L215" s="25"/>
      <c r="M215" s="2"/>
      <c r="N215" s="3"/>
      <c r="O215" s="23">
        <v>0.71099999999999997</v>
      </c>
      <c r="P215" s="3"/>
      <c r="Q215" s="26">
        <v>0.71099999999999997</v>
      </c>
      <c r="R215" s="3"/>
      <c r="S215" s="2"/>
      <c r="T215" s="38"/>
    </row>
    <row r="216" spans="1:20" ht="45.75" customHeight="1" x14ac:dyDescent="0.25">
      <c r="A216" s="41" t="s">
        <v>398</v>
      </c>
      <c r="B216" s="22" t="s">
        <v>281</v>
      </c>
      <c r="C216" s="23">
        <v>0</v>
      </c>
      <c r="D216" s="22" t="s">
        <v>399</v>
      </c>
      <c r="E216" s="23">
        <v>0.83300000429153442</v>
      </c>
      <c r="F216" s="22" t="s">
        <v>400</v>
      </c>
      <c r="G216" s="23">
        <v>0.26900000000000002</v>
      </c>
      <c r="H216" s="50">
        <v>4</v>
      </c>
      <c r="I216" s="76">
        <f t="shared" si="2"/>
        <v>1.0760000000000001</v>
      </c>
      <c r="J216" s="22" t="s">
        <v>393</v>
      </c>
      <c r="K216" s="24">
        <v>42494</v>
      </c>
      <c r="L216" s="25" t="s">
        <v>464</v>
      </c>
      <c r="M216" s="2"/>
      <c r="N216" s="3"/>
      <c r="O216" s="23">
        <v>0.26900000000000002</v>
      </c>
      <c r="P216" s="3"/>
      <c r="Q216" s="26">
        <v>0.26900000000000002</v>
      </c>
      <c r="R216" s="3"/>
      <c r="S216" s="2"/>
      <c r="T216" s="38"/>
    </row>
    <row r="217" spans="1:20" ht="15.75" customHeight="1" x14ac:dyDescent="0.25">
      <c r="A217" s="21"/>
      <c r="B217" s="22"/>
      <c r="C217" s="23"/>
      <c r="D217" s="22"/>
      <c r="E217" s="23"/>
      <c r="F217" s="22"/>
      <c r="G217" s="23">
        <v>0.11600000000000001</v>
      </c>
      <c r="H217" s="50">
        <v>5</v>
      </c>
      <c r="I217" s="76">
        <f t="shared" si="2"/>
        <v>0.58000000000000007</v>
      </c>
      <c r="J217" s="22"/>
      <c r="K217" s="24"/>
      <c r="L217" s="25"/>
      <c r="M217" s="2"/>
      <c r="N217" s="3"/>
      <c r="O217" s="23">
        <v>0.11600000000000001</v>
      </c>
      <c r="P217" s="23">
        <v>0.11600000000000001</v>
      </c>
      <c r="Q217" s="26"/>
      <c r="R217" s="3"/>
      <c r="S217" s="2"/>
      <c r="T217" s="38"/>
    </row>
    <row r="218" spans="1:20" ht="15.75" customHeight="1" x14ac:dyDescent="0.25">
      <c r="A218" s="21"/>
      <c r="B218" s="22"/>
      <c r="C218" s="23"/>
      <c r="D218" s="22"/>
      <c r="E218" s="23"/>
      <c r="F218" s="22"/>
      <c r="G218" s="23">
        <v>0.44800000000000001</v>
      </c>
      <c r="H218" s="50">
        <v>4.5</v>
      </c>
      <c r="I218" s="76">
        <f t="shared" si="2"/>
        <v>2.016</v>
      </c>
      <c r="J218" s="22"/>
      <c r="K218" s="24"/>
      <c r="L218" s="25"/>
      <c r="M218" s="2"/>
      <c r="N218" s="3"/>
      <c r="O218" s="23">
        <v>0.44800000000000001</v>
      </c>
      <c r="P218" s="23">
        <v>0.44800000000000001</v>
      </c>
      <c r="Q218" s="26"/>
      <c r="R218" s="3"/>
      <c r="S218" s="2"/>
      <c r="T218" s="38"/>
    </row>
    <row r="219" spans="1:20" ht="65.25" customHeight="1" x14ac:dyDescent="0.25">
      <c r="A219" s="41" t="s">
        <v>401</v>
      </c>
      <c r="B219" s="22" t="s">
        <v>402</v>
      </c>
      <c r="C219" s="23">
        <v>0</v>
      </c>
      <c r="D219" s="22" t="s">
        <v>396</v>
      </c>
      <c r="E219" s="23">
        <v>0.33799999952316284</v>
      </c>
      <c r="F219" s="22" t="s">
        <v>194</v>
      </c>
      <c r="G219" s="23">
        <v>7.5999999999999998E-2</v>
      </c>
      <c r="H219" s="50">
        <v>12</v>
      </c>
      <c r="I219" s="76">
        <f t="shared" si="2"/>
        <v>0.91199999999999992</v>
      </c>
      <c r="J219" s="22" t="s">
        <v>393</v>
      </c>
      <c r="K219" s="24">
        <v>42494</v>
      </c>
      <c r="L219" s="25" t="s">
        <v>464</v>
      </c>
      <c r="M219" s="2"/>
      <c r="N219" s="3"/>
      <c r="O219" s="23">
        <v>7.5999999999999998E-2</v>
      </c>
      <c r="P219" s="3"/>
      <c r="Q219" s="23">
        <v>7.5999999999999998E-2</v>
      </c>
      <c r="R219" s="3"/>
      <c r="S219" s="2"/>
      <c r="T219" s="38"/>
    </row>
    <row r="220" spans="1:20" ht="17.25" customHeight="1" x14ac:dyDescent="0.25">
      <c r="A220" s="21"/>
      <c r="B220" s="22"/>
      <c r="C220" s="23"/>
      <c r="D220" s="22"/>
      <c r="E220" s="23"/>
      <c r="F220" s="22"/>
      <c r="G220" s="23">
        <v>0.26200000000000001</v>
      </c>
      <c r="H220" s="50">
        <v>3.2</v>
      </c>
      <c r="I220" s="76">
        <f t="shared" si="2"/>
        <v>0.83840000000000003</v>
      </c>
      <c r="J220" s="22"/>
      <c r="K220" s="24"/>
      <c r="L220" s="25"/>
      <c r="M220" s="2"/>
      <c r="N220" s="3"/>
      <c r="O220" s="23">
        <v>0.26200000000000001</v>
      </c>
      <c r="P220" s="3"/>
      <c r="Q220" s="23">
        <v>0.26200000000000001</v>
      </c>
      <c r="R220" s="3"/>
      <c r="S220" s="2"/>
      <c r="T220" s="38"/>
    </row>
    <row r="221" spans="1:20" ht="43.5" customHeight="1" x14ac:dyDescent="0.25">
      <c r="A221" s="41" t="s">
        <v>403</v>
      </c>
      <c r="B221" s="22" t="s">
        <v>296</v>
      </c>
      <c r="C221" s="23">
        <v>0</v>
      </c>
      <c r="D221" s="22" t="s">
        <v>404</v>
      </c>
      <c r="E221" s="23">
        <v>0.31799998879432678</v>
      </c>
      <c r="F221" s="22" t="s">
        <v>405</v>
      </c>
      <c r="G221" s="23">
        <v>0.109</v>
      </c>
      <c r="H221" s="50">
        <v>4.2</v>
      </c>
      <c r="I221" s="76">
        <f t="shared" si="2"/>
        <v>0.45780000000000004</v>
      </c>
      <c r="J221" s="22" t="s">
        <v>393</v>
      </c>
      <c r="K221" s="24">
        <v>42494</v>
      </c>
      <c r="L221" s="25" t="s">
        <v>464</v>
      </c>
      <c r="M221" s="2"/>
      <c r="N221" s="3"/>
      <c r="O221" s="23">
        <v>0.109</v>
      </c>
      <c r="P221" s="3"/>
      <c r="Q221" s="23">
        <v>0.109</v>
      </c>
      <c r="R221" s="3"/>
      <c r="S221" s="2"/>
      <c r="T221" s="38"/>
    </row>
    <row r="222" spans="1:20" ht="15.75" customHeight="1" x14ac:dyDescent="0.25">
      <c r="A222" s="21"/>
      <c r="B222" s="22"/>
      <c r="C222" s="23"/>
      <c r="D222" s="22"/>
      <c r="E222" s="23"/>
      <c r="F222" s="22"/>
      <c r="G222" s="23">
        <v>0.20899999999999999</v>
      </c>
      <c r="H222" s="50">
        <v>3.2</v>
      </c>
      <c r="I222" s="76">
        <f t="shared" si="2"/>
        <v>0.66880000000000006</v>
      </c>
      <c r="J222" s="22"/>
      <c r="K222" s="24"/>
      <c r="L222" s="25"/>
      <c r="M222" s="2"/>
      <c r="N222" s="3"/>
      <c r="O222" s="23">
        <v>0.20899999999999999</v>
      </c>
      <c r="P222" s="3"/>
      <c r="Q222" s="23">
        <v>0.20899999999999999</v>
      </c>
      <c r="R222" s="3"/>
      <c r="S222" s="2"/>
      <c r="T222" s="38"/>
    </row>
    <row r="223" spans="1:20" ht="39.75" customHeight="1" x14ac:dyDescent="0.25">
      <c r="A223" s="41" t="s">
        <v>406</v>
      </c>
      <c r="B223" s="22" t="s">
        <v>299</v>
      </c>
      <c r="C223" s="23">
        <v>0</v>
      </c>
      <c r="D223" s="22" t="s">
        <v>407</v>
      </c>
      <c r="E223" s="23">
        <v>0.48800000548362732</v>
      </c>
      <c r="F223" s="22" t="s">
        <v>408</v>
      </c>
      <c r="G223" s="23">
        <v>0.48800000548362732</v>
      </c>
      <c r="H223" s="50">
        <v>4</v>
      </c>
      <c r="I223" s="76">
        <f t="shared" si="2"/>
        <v>1.9520000219345093</v>
      </c>
      <c r="J223" s="22" t="s">
        <v>393</v>
      </c>
      <c r="K223" s="24">
        <v>42494</v>
      </c>
      <c r="L223" s="25" t="s">
        <v>464</v>
      </c>
      <c r="M223" s="2"/>
      <c r="N223" s="3"/>
      <c r="O223" s="23">
        <v>0.48800000548362732</v>
      </c>
      <c r="P223" s="23">
        <v>0.48800000548362732</v>
      </c>
      <c r="Q223" s="26"/>
      <c r="R223" s="3"/>
      <c r="S223" s="2"/>
      <c r="T223" s="38"/>
    </row>
    <row r="224" spans="1:20" ht="67.5" customHeight="1" x14ac:dyDescent="0.25">
      <c r="A224" s="41" t="s">
        <v>409</v>
      </c>
      <c r="B224" s="22" t="s">
        <v>410</v>
      </c>
      <c r="C224" s="23">
        <v>0</v>
      </c>
      <c r="D224" s="22" t="s">
        <v>391</v>
      </c>
      <c r="E224" s="23">
        <v>8.2999996840953827E-2</v>
      </c>
      <c r="F224" s="22" t="s">
        <v>270</v>
      </c>
      <c r="G224" s="23">
        <v>8.2999996840953827E-2</v>
      </c>
      <c r="H224" s="50">
        <v>3.4</v>
      </c>
      <c r="I224" s="76">
        <f t="shared" si="2"/>
        <v>0.282199989259243</v>
      </c>
      <c r="J224" s="22" t="s">
        <v>393</v>
      </c>
      <c r="K224" s="24">
        <v>42494</v>
      </c>
      <c r="L224" s="25" t="s">
        <v>464</v>
      </c>
      <c r="M224" s="2"/>
      <c r="N224" s="3"/>
      <c r="O224" s="23">
        <v>8.2999996840953827E-2</v>
      </c>
      <c r="P224" s="3"/>
      <c r="Q224" s="26">
        <v>8.3000000000000004E-2</v>
      </c>
      <c r="R224" s="3"/>
      <c r="S224" s="2"/>
      <c r="T224" s="38"/>
    </row>
    <row r="225" spans="1:20" ht="75.75" customHeight="1" x14ac:dyDescent="0.25">
      <c r="A225" s="41" t="s">
        <v>411</v>
      </c>
      <c r="B225" s="22" t="s">
        <v>412</v>
      </c>
      <c r="C225" s="23">
        <v>0</v>
      </c>
      <c r="D225" s="22" t="s">
        <v>413</v>
      </c>
      <c r="E225" s="23">
        <v>0.16300000250339508</v>
      </c>
      <c r="F225" s="22" t="s">
        <v>12</v>
      </c>
      <c r="G225" s="23">
        <v>9.7000000000000003E-2</v>
      </c>
      <c r="H225" s="50">
        <v>3.6</v>
      </c>
      <c r="I225" s="76">
        <f t="shared" si="2"/>
        <v>0.34920000000000001</v>
      </c>
      <c r="J225" s="22" t="s">
        <v>393</v>
      </c>
      <c r="K225" s="24">
        <v>42494</v>
      </c>
      <c r="L225" s="25" t="s">
        <v>464</v>
      </c>
      <c r="M225" s="2"/>
      <c r="N225" s="3"/>
      <c r="O225" s="23">
        <v>9.7000000000000003E-2</v>
      </c>
      <c r="P225" s="3"/>
      <c r="Q225" s="26">
        <v>9.7000000000000003E-2</v>
      </c>
      <c r="R225" s="3"/>
      <c r="S225" s="2"/>
      <c r="T225" s="38"/>
    </row>
    <row r="226" spans="1:20" x14ac:dyDescent="0.25">
      <c r="A226" s="21"/>
      <c r="B226" s="22"/>
      <c r="C226" s="23"/>
      <c r="D226" s="22"/>
      <c r="E226" s="23"/>
      <c r="F226" s="22"/>
      <c r="G226" s="23">
        <v>6.6000000000000003E-2</v>
      </c>
      <c r="H226" s="50">
        <v>3</v>
      </c>
      <c r="I226" s="76">
        <f t="shared" si="2"/>
        <v>0.19800000000000001</v>
      </c>
      <c r="J226" s="22"/>
      <c r="K226" s="24"/>
      <c r="L226" s="25"/>
      <c r="M226" s="2"/>
      <c r="N226" s="3"/>
      <c r="O226" s="23">
        <v>6.6000000000000003E-2</v>
      </c>
      <c r="P226" s="3">
        <v>6.6000000000000003E-2</v>
      </c>
      <c r="Q226" s="26"/>
      <c r="R226" s="3"/>
      <c r="S226" s="2"/>
      <c r="T226" s="38"/>
    </row>
    <row r="227" spans="1:20" ht="39.75" customHeight="1" x14ac:dyDescent="0.25">
      <c r="A227" s="41" t="s">
        <v>414</v>
      </c>
      <c r="B227" s="22" t="s">
        <v>284</v>
      </c>
      <c r="C227" s="23">
        <v>0</v>
      </c>
      <c r="D227" s="22" t="s">
        <v>415</v>
      </c>
      <c r="E227" s="23">
        <v>0.32699999213218689</v>
      </c>
      <c r="F227" s="22" t="s">
        <v>416</v>
      </c>
      <c r="G227" s="23">
        <v>0.32699999213218689</v>
      </c>
      <c r="H227" s="50">
        <v>3.5</v>
      </c>
      <c r="I227" s="76">
        <f t="shared" si="2"/>
        <v>1.1444999724626541</v>
      </c>
      <c r="J227" s="22" t="s">
        <v>417</v>
      </c>
      <c r="K227" s="24">
        <v>42494</v>
      </c>
      <c r="L227" s="25" t="s">
        <v>464</v>
      </c>
      <c r="M227" s="2"/>
      <c r="N227" s="3"/>
      <c r="O227" s="23">
        <v>0.32699999213218689</v>
      </c>
      <c r="P227" s="23">
        <v>0.32699999213218689</v>
      </c>
      <c r="Q227" s="26"/>
      <c r="R227" s="3"/>
      <c r="S227" s="2"/>
      <c r="T227" s="38"/>
    </row>
    <row r="228" spans="1:20" ht="55.5" customHeight="1" x14ac:dyDescent="0.25">
      <c r="A228" s="41" t="s">
        <v>418</v>
      </c>
      <c r="B228" s="22" t="s">
        <v>282</v>
      </c>
      <c r="C228" s="23">
        <v>0</v>
      </c>
      <c r="D228" s="22" t="s">
        <v>419</v>
      </c>
      <c r="E228" s="23">
        <v>0.29699999094009399</v>
      </c>
      <c r="F228" s="22" t="s">
        <v>420</v>
      </c>
      <c r="G228" s="23">
        <v>0.29699999094009399</v>
      </c>
      <c r="H228" s="50">
        <v>4.5999999999999996</v>
      </c>
      <c r="I228" s="76">
        <f t="shared" si="2"/>
        <v>1.3661999583244322</v>
      </c>
      <c r="J228" s="22" t="s">
        <v>417</v>
      </c>
      <c r="K228" s="24">
        <v>42494</v>
      </c>
      <c r="L228" s="25" t="s">
        <v>464</v>
      </c>
      <c r="M228" s="2"/>
      <c r="N228" s="3"/>
      <c r="O228" s="23">
        <v>0.29699999094009399</v>
      </c>
      <c r="P228" s="3"/>
      <c r="Q228" s="26">
        <v>0.29699999999999999</v>
      </c>
      <c r="R228" s="3"/>
      <c r="S228" s="2"/>
      <c r="T228" s="38"/>
    </row>
    <row r="229" spans="1:20" ht="43.5" customHeight="1" x14ac:dyDescent="0.25">
      <c r="A229" s="41" t="s">
        <v>421</v>
      </c>
      <c r="B229" s="22" t="s">
        <v>280</v>
      </c>
      <c r="C229" s="23">
        <v>0</v>
      </c>
      <c r="D229" s="22" t="s">
        <v>422</v>
      </c>
      <c r="E229" s="23">
        <v>0.30500000715255737</v>
      </c>
      <c r="F229" s="22" t="s">
        <v>423</v>
      </c>
      <c r="G229" s="23">
        <v>0.27400000000000002</v>
      </c>
      <c r="H229" s="50">
        <v>4.5999999999999996</v>
      </c>
      <c r="I229" s="76">
        <f t="shared" si="2"/>
        <v>1.2604</v>
      </c>
      <c r="J229" s="22" t="s">
        <v>417</v>
      </c>
      <c r="K229" s="24">
        <v>42494</v>
      </c>
      <c r="L229" s="25" t="s">
        <v>464</v>
      </c>
      <c r="M229" s="2"/>
      <c r="N229" s="3"/>
      <c r="O229" s="23">
        <v>0.30500000715255737</v>
      </c>
      <c r="P229" s="3"/>
      <c r="Q229" s="26">
        <v>0.30499999999999999</v>
      </c>
      <c r="R229" s="3"/>
      <c r="S229" s="2"/>
      <c r="T229" s="38"/>
    </row>
    <row r="230" spans="1:20" x14ac:dyDescent="0.25">
      <c r="A230" s="21"/>
      <c r="B230" s="22"/>
      <c r="C230" s="23"/>
      <c r="D230" s="22"/>
      <c r="E230" s="23"/>
      <c r="F230" s="22"/>
      <c r="G230" s="23">
        <v>3.1E-2</v>
      </c>
      <c r="H230" s="50">
        <v>7.4</v>
      </c>
      <c r="I230" s="76">
        <f t="shared" si="2"/>
        <v>0.22940000000000002</v>
      </c>
      <c r="J230" s="22"/>
      <c r="K230" s="24"/>
      <c r="L230" s="25"/>
      <c r="M230" s="2"/>
      <c r="N230" s="3"/>
      <c r="O230" s="23"/>
      <c r="P230" s="3"/>
      <c r="Q230" s="26"/>
      <c r="R230" s="3"/>
      <c r="S230" s="2"/>
      <c r="T230" s="38"/>
    </row>
    <row r="231" spans="1:20" ht="52.5" customHeight="1" x14ac:dyDescent="0.25">
      <c r="A231" s="41" t="s">
        <v>424</v>
      </c>
      <c r="B231" s="22" t="s">
        <v>425</v>
      </c>
      <c r="C231" s="23">
        <v>0</v>
      </c>
      <c r="D231" s="22" t="s">
        <v>310</v>
      </c>
      <c r="E231" s="23">
        <v>1.2869999408721924</v>
      </c>
      <c r="F231" s="22" t="s">
        <v>307</v>
      </c>
      <c r="G231" s="23">
        <v>0.96799999999999997</v>
      </c>
      <c r="H231" s="50">
        <v>6.2</v>
      </c>
      <c r="I231" s="76">
        <f t="shared" si="2"/>
        <v>6.0015999999999998</v>
      </c>
      <c r="J231" s="22" t="s">
        <v>426</v>
      </c>
      <c r="K231" s="24">
        <v>42495</v>
      </c>
      <c r="L231" s="25" t="s">
        <v>278</v>
      </c>
      <c r="M231" s="2">
        <v>1.2869999999999999</v>
      </c>
      <c r="N231" s="3"/>
      <c r="O231" s="23">
        <v>0.96799999999999997</v>
      </c>
      <c r="P231" s="3"/>
      <c r="Q231" s="26">
        <v>0.96799999999999997</v>
      </c>
      <c r="R231" s="3"/>
      <c r="S231" s="2"/>
      <c r="T231" s="38"/>
    </row>
    <row r="232" spans="1:20" ht="18" customHeight="1" x14ac:dyDescent="0.25">
      <c r="A232" s="21"/>
      <c r="B232" s="22"/>
      <c r="C232" s="23"/>
      <c r="D232" s="22"/>
      <c r="E232" s="23"/>
      <c r="F232" s="22"/>
      <c r="G232" s="23">
        <v>0.31900000000000001</v>
      </c>
      <c r="H232" s="50">
        <v>7</v>
      </c>
      <c r="I232" s="76">
        <f t="shared" si="2"/>
        <v>2.2330000000000001</v>
      </c>
      <c r="J232" s="22"/>
      <c r="K232" s="24"/>
      <c r="L232" s="25"/>
      <c r="M232" s="2"/>
      <c r="N232" s="3"/>
      <c r="O232" s="23">
        <v>0.31900000000000001</v>
      </c>
      <c r="P232" s="3">
        <v>0.31900000000000001</v>
      </c>
      <c r="Q232" s="26"/>
      <c r="R232" s="3"/>
      <c r="S232" s="2"/>
      <c r="T232" s="38"/>
    </row>
    <row r="233" spans="1:20" ht="56.25" customHeight="1" x14ac:dyDescent="0.25">
      <c r="A233" s="41" t="s">
        <v>427</v>
      </c>
      <c r="B233" s="22" t="s">
        <v>428</v>
      </c>
      <c r="C233" s="23">
        <v>0</v>
      </c>
      <c r="D233" s="22" t="s">
        <v>429</v>
      </c>
      <c r="E233" s="23">
        <v>0.55699998140335083</v>
      </c>
      <c r="F233" s="22" t="s">
        <v>430</v>
      </c>
      <c r="G233" s="23">
        <v>0.55699998140335083</v>
      </c>
      <c r="H233" s="50">
        <v>4</v>
      </c>
      <c r="I233" s="76">
        <f t="shared" si="2"/>
        <v>2.2279999256134033</v>
      </c>
      <c r="J233" s="22" t="s">
        <v>426</v>
      </c>
      <c r="K233" s="24">
        <v>42495</v>
      </c>
      <c r="L233" s="25" t="s">
        <v>464</v>
      </c>
      <c r="M233" s="2"/>
      <c r="N233" s="3"/>
      <c r="O233" s="23">
        <v>0.55699998140335083</v>
      </c>
      <c r="P233" s="3"/>
      <c r="Q233" s="23">
        <v>0.55699998140335083</v>
      </c>
      <c r="R233" s="3"/>
      <c r="S233" s="2"/>
      <c r="T233" s="38"/>
    </row>
    <row r="234" spans="1:20" ht="54.75" customHeight="1" x14ac:dyDescent="0.25">
      <c r="A234" s="41" t="s">
        <v>431</v>
      </c>
      <c r="B234" s="22" t="s">
        <v>298</v>
      </c>
      <c r="C234" s="23">
        <v>0</v>
      </c>
      <c r="D234" s="22" t="s">
        <v>432</v>
      </c>
      <c r="E234" s="23">
        <v>0.37700000405311584</v>
      </c>
      <c r="F234" s="22" t="s">
        <v>433</v>
      </c>
      <c r="G234" s="23">
        <v>0.37700000405311584</v>
      </c>
      <c r="H234" s="50">
        <v>4</v>
      </c>
      <c r="I234" s="76">
        <f t="shared" si="2"/>
        <v>1.5080000162124634</v>
      </c>
      <c r="J234" s="22" t="s">
        <v>426</v>
      </c>
      <c r="K234" s="24">
        <v>42495</v>
      </c>
      <c r="L234" s="25" t="s">
        <v>464</v>
      </c>
      <c r="M234" s="2"/>
      <c r="N234" s="3"/>
      <c r="O234" s="23">
        <v>0.37700000405311584</v>
      </c>
      <c r="P234" s="3"/>
      <c r="Q234" s="23">
        <v>0.37700000405311584</v>
      </c>
      <c r="R234" s="3"/>
      <c r="S234" s="2"/>
      <c r="T234" s="38"/>
    </row>
    <row r="235" spans="1:20" ht="54.75" customHeight="1" x14ac:dyDescent="0.25">
      <c r="A235" s="41" t="s">
        <v>434</v>
      </c>
      <c r="B235" s="22" t="s">
        <v>281</v>
      </c>
      <c r="C235" s="23">
        <v>0</v>
      </c>
      <c r="D235" s="22" t="s">
        <v>435</v>
      </c>
      <c r="E235" s="23">
        <v>0.60600000619888306</v>
      </c>
      <c r="F235" s="22" t="s">
        <v>169</v>
      </c>
      <c r="G235" s="23">
        <v>0.44900000000000001</v>
      </c>
      <c r="H235" s="50">
        <v>4</v>
      </c>
      <c r="I235" s="76">
        <f t="shared" si="2"/>
        <v>1.796</v>
      </c>
      <c r="J235" s="22" t="s">
        <v>426</v>
      </c>
      <c r="K235" s="24">
        <v>42495</v>
      </c>
      <c r="L235" s="25" t="s">
        <v>464</v>
      </c>
      <c r="M235" s="2"/>
      <c r="N235" s="3"/>
      <c r="O235" s="23">
        <v>0.44900000000000001</v>
      </c>
      <c r="P235" s="3"/>
      <c r="Q235" s="26">
        <v>0.44900000000000001</v>
      </c>
      <c r="R235" s="3"/>
      <c r="S235" s="2"/>
      <c r="T235" s="38"/>
    </row>
    <row r="236" spans="1:20" ht="21.75" customHeight="1" x14ac:dyDescent="0.25">
      <c r="A236" s="21"/>
      <c r="B236" s="22"/>
      <c r="C236" s="23"/>
      <c r="D236" s="22"/>
      <c r="E236" s="23"/>
      <c r="F236" s="22"/>
      <c r="G236" s="23">
        <v>0.157</v>
      </c>
      <c r="H236" s="50">
        <v>4.5</v>
      </c>
      <c r="I236" s="76">
        <f t="shared" si="2"/>
        <v>0.70650000000000002</v>
      </c>
      <c r="J236" s="22"/>
      <c r="K236" s="24"/>
      <c r="L236" s="25"/>
      <c r="M236" s="2"/>
      <c r="N236" s="3"/>
      <c r="O236" s="23">
        <v>0.157</v>
      </c>
      <c r="P236" s="3">
        <v>0.157</v>
      </c>
      <c r="Q236" s="26"/>
      <c r="R236" s="3"/>
      <c r="S236" s="2"/>
      <c r="T236" s="38"/>
    </row>
    <row r="237" spans="1:20" ht="44.25" customHeight="1" x14ac:dyDescent="0.25">
      <c r="A237" s="41" t="s">
        <v>436</v>
      </c>
      <c r="B237" s="22" t="s">
        <v>437</v>
      </c>
      <c r="C237" s="23">
        <v>0</v>
      </c>
      <c r="D237" s="22" t="s">
        <v>438</v>
      </c>
      <c r="E237" s="23">
        <v>0.9309999942779541</v>
      </c>
      <c r="F237" s="22" t="s">
        <v>439</v>
      </c>
      <c r="G237" s="23">
        <v>0.9309999942779541</v>
      </c>
      <c r="H237" s="50">
        <v>4</v>
      </c>
      <c r="I237" s="76">
        <f t="shared" si="2"/>
        <v>3.7239999771118164</v>
      </c>
      <c r="J237" s="22" t="s">
        <v>440</v>
      </c>
      <c r="K237" s="24">
        <v>42501</v>
      </c>
      <c r="L237" s="25" t="s">
        <v>464</v>
      </c>
      <c r="M237" s="2"/>
      <c r="N237" s="3"/>
      <c r="O237" s="23">
        <v>0.9309999942779541</v>
      </c>
      <c r="P237" s="23">
        <v>0.9309999942779541</v>
      </c>
      <c r="Q237" s="26"/>
      <c r="R237" s="3"/>
      <c r="S237" s="2"/>
      <c r="T237" s="38"/>
    </row>
    <row r="238" spans="1:20" ht="45" customHeight="1" x14ac:dyDescent="0.25">
      <c r="A238" s="41" t="s">
        <v>441</v>
      </c>
      <c r="B238" s="22" t="s">
        <v>287</v>
      </c>
      <c r="C238" s="23">
        <v>0</v>
      </c>
      <c r="D238" s="22" t="s">
        <v>442</v>
      </c>
      <c r="E238" s="23">
        <v>0.20100000500679016</v>
      </c>
      <c r="F238" s="22" t="s">
        <v>169</v>
      </c>
      <c r="G238" s="23">
        <v>0.20100000500679016</v>
      </c>
      <c r="H238" s="50">
        <v>4</v>
      </c>
      <c r="I238" s="76">
        <f t="shared" si="2"/>
        <v>0.80400002002716064</v>
      </c>
      <c r="J238" s="22" t="s">
        <v>443</v>
      </c>
      <c r="K238" s="24">
        <v>42501</v>
      </c>
      <c r="L238" s="25" t="s">
        <v>464</v>
      </c>
      <c r="M238" s="2"/>
      <c r="N238" s="3"/>
      <c r="O238" s="23">
        <v>0.20100000500679016</v>
      </c>
      <c r="P238" s="23">
        <v>0.20100000500679016</v>
      </c>
      <c r="Q238" s="26"/>
      <c r="R238" s="3"/>
      <c r="S238" s="2"/>
      <c r="T238" s="38"/>
    </row>
    <row r="239" spans="1:20" ht="44.25" customHeight="1" x14ac:dyDescent="0.25">
      <c r="A239" s="41" t="s">
        <v>444</v>
      </c>
      <c r="B239" s="22" t="s">
        <v>296</v>
      </c>
      <c r="C239" s="23">
        <v>0</v>
      </c>
      <c r="D239" s="22" t="s">
        <v>310</v>
      </c>
      <c r="E239" s="23">
        <v>1.0800000429153442</v>
      </c>
      <c r="F239" s="22" t="s">
        <v>307</v>
      </c>
      <c r="G239" s="23">
        <v>1.0800000429153442</v>
      </c>
      <c r="H239" s="50">
        <v>6.8</v>
      </c>
      <c r="I239" s="76">
        <f t="shared" si="2"/>
        <v>7.344000291824341</v>
      </c>
      <c r="J239" s="22" t="s">
        <v>443</v>
      </c>
      <c r="K239" s="24">
        <v>42501</v>
      </c>
      <c r="L239" s="25" t="s">
        <v>278</v>
      </c>
      <c r="M239" s="2">
        <v>1.08</v>
      </c>
      <c r="N239" s="3"/>
      <c r="O239" s="23">
        <v>1.0800000429153442</v>
      </c>
      <c r="P239" s="3"/>
      <c r="Q239" s="26">
        <v>1.08</v>
      </c>
      <c r="R239" s="3"/>
      <c r="S239" s="2"/>
      <c r="T239" s="38"/>
    </row>
    <row r="240" spans="1:20" ht="54" customHeight="1" x14ac:dyDescent="0.25">
      <c r="A240" s="41" t="s">
        <v>445</v>
      </c>
      <c r="B240" s="22" t="s">
        <v>446</v>
      </c>
      <c r="C240" s="23">
        <v>0</v>
      </c>
      <c r="D240" s="22" t="s">
        <v>447</v>
      </c>
      <c r="E240" s="23">
        <v>5.7000000029802322E-2</v>
      </c>
      <c r="F240" s="22" t="s">
        <v>12</v>
      </c>
      <c r="G240" s="23">
        <v>5.7000000029802322E-2</v>
      </c>
      <c r="H240" s="50">
        <v>3</v>
      </c>
      <c r="I240" s="76">
        <f t="shared" si="2"/>
        <v>0.17100000008940697</v>
      </c>
      <c r="J240" s="22" t="s">
        <v>369</v>
      </c>
      <c r="K240" s="24">
        <v>42978</v>
      </c>
      <c r="L240" s="25" t="s">
        <v>464</v>
      </c>
      <c r="M240" s="2"/>
      <c r="N240" s="3"/>
      <c r="O240" s="23">
        <v>5.7000000029802322E-2</v>
      </c>
      <c r="P240" s="23">
        <v>5.7000000029802322E-2</v>
      </c>
      <c r="Q240" s="26"/>
      <c r="R240" s="3"/>
      <c r="S240" s="2"/>
      <c r="T240" s="38"/>
    </row>
    <row r="241" spans="1:27" ht="41.25" customHeight="1" x14ac:dyDescent="0.25">
      <c r="A241" s="41" t="s">
        <v>448</v>
      </c>
      <c r="B241" s="22" t="s">
        <v>449</v>
      </c>
      <c r="C241" s="23">
        <v>0</v>
      </c>
      <c r="D241" s="22" t="s">
        <v>450</v>
      </c>
      <c r="E241" s="23">
        <v>0.20499999821186066</v>
      </c>
      <c r="F241" s="22" t="s">
        <v>194</v>
      </c>
      <c r="G241" s="23">
        <v>9.8000000000000004E-2</v>
      </c>
      <c r="H241" s="50">
        <v>3</v>
      </c>
      <c r="I241" s="76">
        <f t="shared" si="2"/>
        <v>0.29400000000000004</v>
      </c>
      <c r="J241" s="22" t="s">
        <v>426</v>
      </c>
      <c r="K241" s="24">
        <v>42495</v>
      </c>
      <c r="L241" s="25" t="s">
        <v>464</v>
      </c>
      <c r="M241" s="2"/>
      <c r="N241" s="3"/>
      <c r="O241" s="23">
        <v>9.8000000000000004E-2</v>
      </c>
      <c r="P241" s="3"/>
      <c r="Q241" s="26">
        <v>9.8000000000000004E-2</v>
      </c>
      <c r="R241" s="3"/>
      <c r="S241" s="2"/>
      <c r="T241" s="38"/>
    </row>
    <row r="242" spans="1:27" x14ac:dyDescent="0.25">
      <c r="A242" s="21"/>
      <c r="B242" s="22"/>
      <c r="C242" s="23"/>
      <c r="D242" s="22"/>
      <c r="E242" s="23"/>
      <c r="F242" s="22"/>
      <c r="G242" s="23">
        <v>0.107</v>
      </c>
      <c r="H242" s="50">
        <v>4</v>
      </c>
      <c r="I242" s="76">
        <f t="shared" si="2"/>
        <v>0.42799999999999999</v>
      </c>
      <c r="J242" s="22"/>
      <c r="K242" s="24"/>
      <c r="L242" s="25"/>
      <c r="M242" s="2"/>
      <c r="N242" s="3"/>
      <c r="O242" s="23">
        <v>0.107</v>
      </c>
      <c r="P242" s="3">
        <v>0.107</v>
      </c>
      <c r="Q242" s="26"/>
      <c r="R242" s="3"/>
      <c r="S242" s="2"/>
      <c r="T242" s="38"/>
    </row>
    <row r="243" spans="1:27" ht="40.5" customHeight="1" x14ac:dyDescent="0.25">
      <c r="A243" s="41" t="s">
        <v>451</v>
      </c>
      <c r="B243" s="22" t="s">
        <v>449</v>
      </c>
      <c r="C243" s="23">
        <v>0</v>
      </c>
      <c r="D243" s="22" t="s">
        <v>452</v>
      </c>
      <c r="E243" s="23">
        <v>0.3919999897480011</v>
      </c>
      <c r="F243" s="22" t="s">
        <v>453</v>
      </c>
      <c r="G243" s="23">
        <v>0.113</v>
      </c>
      <c r="H243" s="50">
        <v>4</v>
      </c>
      <c r="I243" s="76">
        <f t="shared" si="2"/>
        <v>0.45200000000000001</v>
      </c>
      <c r="J243" s="22" t="s">
        <v>426</v>
      </c>
      <c r="K243" s="24">
        <v>42495</v>
      </c>
      <c r="L243" s="25" t="s">
        <v>464</v>
      </c>
      <c r="M243" s="2"/>
      <c r="N243" s="3"/>
      <c r="O243" s="23">
        <v>0.113</v>
      </c>
      <c r="P243" s="23">
        <v>0.113</v>
      </c>
      <c r="Q243" s="26"/>
      <c r="R243" s="3"/>
      <c r="S243" s="2"/>
      <c r="T243" s="38"/>
    </row>
    <row r="244" spans="1:27" ht="18" customHeight="1" x14ac:dyDescent="0.25">
      <c r="A244" s="21"/>
      <c r="B244" s="22"/>
      <c r="C244" s="23"/>
      <c r="D244" s="22"/>
      <c r="E244" s="23"/>
      <c r="F244" s="22"/>
      <c r="G244" s="23">
        <v>0.27900000000000003</v>
      </c>
      <c r="H244" s="50">
        <v>3</v>
      </c>
      <c r="I244" s="76">
        <f t="shared" si="2"/>
        <v>0.83700000000000008</v>
      </c>
      <c r="J244" s="22"/>
      <c r="K244" s="24"/>
      <c r="L244" s="25"/>
      <c r="M244" s="2"/>
      <c r="N244" s="3"/>
      <c r="O244" s="23">
        <v>0.27900000000000003</v>
      </c>
      <c r="P244" s="23">
        <v>0.27900000000000003</v>
      </c>
      <c r="Q244" s="26"/>
      <c r="R244" s="3"/>
      <c r="S244" s="2"/>
      <c r="T244" s="38"/>
    </row>
    <row r="245" spans="1:27" ht="43.5" customHeight="1" x14ac:dyDescent="0.25">
      <c r="A245" s="41" t="s">
        <v>454</v>
      </c>
      <c r="B245" s="22" t="s">
        <v>284</v>
      </c>
      <c r="C245" s="23">
        <v>0</v>
      </c>
      <c r="D245" s="22" t="s">
        <v>455</v>
      </c>
      <c r="E245" s="23">
        <v>0.87000000476837158</v>
      </c>
      <c r="F245" s="22" t="s">
        <v>213</v>
      </c>
      <c r="G245" s="23">
        <v>0.87000000476837158</v>
      </c>
      <c r="H245" s="50">
        <v>4.5</v>
      </c>
      <c r="I245" s="76">
        <f t="shared" si="2"/>
        <v>3.9150000214576721</v>
      </c>
      <c r="J245" s="22" t="s">
        <v>321</v>
      </c>
      <c r="K245" s="24">
        <v>42500</v>
      </c>
      <c r="L245" s="25" t="s">
        <v>464</v>
      </c>
      <c r="M245" s="2"/>
      <c r="N245" s="3"/>
      <c r="O245" s="23">
        <v>0.87000000476837158</v>
      </c>
      <c r="P245" s="23">
        <v>0.87000000476837158</v>
      </c>
      <c r="Q245" s="26"/>
      <c r="R245" s="3"/>
      <c r="S245" s="2"/>
      <c r="T245" s="38"/>
    </row>
    <row r="246" spans="1:27" ht="27.75" customHeight="1" x14ac:dyDescent="0.25">
      <c r="A246" s="41" t="s">
        <v>456</v>
      </c>
      <c r="B246" s="22" t="s">
        <v>457</v>
      </c>
      <c r="C246" s="23">
        <v>0</v>
      </c>
      <c r="D246" s="22" t="s">
        <v>458</v>
      </c>
      <c r="E246" s="23">
        <v>0.2669999897480011</v>
      </c>
      <c r="F246" s="22" t="s">
        <v>420</v>
      </c>
      <c r="G246" s="23">
        <v>3.2000000000000001E-2</v>
      </c>
      <c r="H246" s="50">
        <v>7.2</v>
      </c>
      <c r="I246" s="76">
        <f t="shared" si="2"/>
        <v>0.23040000000000002</v>
      </c>
      <c r="J246" s="22" t="s">
        <v>417</v>
      </c>
      <c r="K246" s="24">
        <v>42494</v>
      </c>
      <c r="L246" s="25" t="s">
        <v>464</v>
      </c>
      <c r="M246" s="2"/>
      <c r="N246" s="3"/>
      <c r="O246" s="23">
        <v>3.2000000000000001E-2</v>
      </c>
      <c r="P246" s="3"/>
      <c r="Q246" s="26">
        <v>3.2000000000000001E-2</v>
      </c>
      <c r="R246" s="3"/>
      <c r="S246" s="2"/>
      <c r="T246" s="38"/>
    </row>
    <row r="247" spans="1:27" ht="16.5" customHeight="1" x14ac:dyDescent="0.25">
      <c r="A247" s="21"/>
      <c r="B247" s="22"/>
      <c r="C247" s="23"/>
      <c r="D247" s="22"/>
      <c r="E247" s="23"/>
      <c r="F247" s="22"/>
      <c r="G247" s="23">
        <v>0.107</v>
      </c>
      <c r="H247" s="50">
        <v>4</v>
      </c>
      <c r="I247" s="76">
        <f t="shared" si="2"/>
        <v>0.42799999999999999</v>
      </c>
      <c r="J247" s="22"/>
      <c r="K247" s="24"/>
      <c r="L247" s="25"/>
      <c r="M247" s="2"/>
      <c r="N247" s="3"/>
      <c r="O247" s="23">
        <v>0.107</v>
      </c>
      <c r="P247" s="23">
        <v>0.107</v>
      </c>
      <c r="Q247" s="26"/>
      <c r="R247" s="3"/>
      <c r="S247" s="2"/>
      <c r="T247" s="38"/>
    </row>
    <row r="248" spans="1:27" ht="16.5" customHeight="1" x14ac:dyDescent="0.25">
      <c r="A248" s="41"/>
      <c r="B248" s="22"/>
      <c r="C248" s="23"/>
      <c r="D248" s="22"/>
      <c r="E248" s="23"/>
      <c r="F248" s="22"/>
      <c r="G248" s="23">
        <v>0.128</v>
      </c>
      <c r="H248" s="50">
        <v>4.5999999999999996</v>
      </c>
      <c r="I248" s="76">
        <f t="shared" si="2"/>
        <v>0.58879999999999999</v>
      </c>
      <c r="J248" s="22"/>
      <c r="K248" s="24"/>
      <c r="L248" s="25"/>
      <c r="M248" s="2"/>
      <c r="N248" s="3"/>
      <c r="O248" s="23">
        <v>0.128</v>
      </c>
      <c r="P248" s="3"/>
      <c r="Q248" s="26">
        <v>0.128</v>
      </c>
      <c r="R248" s="3"/>
      <c r="S248" s="2"/>
      <c r="T248" s="38"/>
    </row>
    <row r="249" spans="1:27" s="63" customFormat="1" ht="16.5" customHeight="1" x14ac:dyDescent="0.25">
      <c r="A249" s="53"/>
      <c r="B249" s="54"/>
      <c r="C249" s="55"/>
      <c r="D249" s="54"/>
      <c r="E249" s="55"/>
      <c r="F249" s="54"/>
      <c r="G249" s="55">
        <f>SUM(G154:G248)</f>
        <v>30.392000043898822</v>
      </c>
      <c r="H249" s="56"/>
      <c r="I249" s="55"/>
      <c r="J249" s="54"/>
      <c r="K249" s="57"/>
      <c r="L249" s="58"/>
      <c r="M249" s="59"/>
      <c r="N249" s="60"/>
      <c r="O249" s="61">
        <f>SUM(O154:O248)</f>
        <v>30.392000051051379</v>
      </c>
      <c r="P249" s="61">
        <f t="shared" ref="P249:T249" si="4">SUM(P154:P248)</f>
        <v>11.512000015586615</v>
      </c>
      <c r="Q249" s="61">
        <f t="shared" si="4"/>
        <v>18.879999985456468</v>
      </c>
      <c r="R249" s="61">
        <f t="shared" si="4"/>
        <v>0</v>
      </c>
      <c r="S249" s="61">
        <f t="shared" si="4"/>
        <v>0</v>
      </c>
      <c r="T249" s="61">
        <f t="shared" si="4"/>
        <v>0</v>
      </c>
      <c r="U249" s="62"/>
      <c r="V249" s="62"/>
      <c r="W249" s="62"/>
      <c r="X249" s="62"/>
      <c r="Y249" s="62"/>
      <c r="Z249" s="62"/>
      <c r="AA249" s="62"/>
    </row>
  </sheetData>
  <mergeCells count="1">
    <mergeCell ref="A2:K2"/>
  </mergeCells>
  <printOptions horizontalCentered="1"/>
  <pageMargins left="0.20833333333333334" right="0.20833333333333334" top="0.83333333333333337" bottom="0.41666666666666669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workbookViewId="0">
      <selection activeCell="J38" sqref="J38"/>
    </sheetView>
  </sheetViews>
  <sheetFormatPr defaultRowHeight="12.75" x14ac:dyDescent="0.2"/>
  <cols>
    <col min="1" max="1" width="4.28515625" style="13" customWidth="1"/>
    <col min="2" max="2" width="16.28515625" style="13" customWidth="1"/>
    <col min="3" max="3" width="9.140625" style="1"/>
    <col min="4" max="4" width="11.5703125" style="1" customWidth="1"/>
    <col min="5" max="5" width="12.42578125" style="1" customWidth="1"/>
    <col min="6" max="6" width="11.28515625" style="1" customWidth="1"/>
    <col min="7" max="7" width="10.42578125" style="1" customWidth="1"/>
    <col min="8" max="8" width="10.85546875" style="1" customWidth="1"/>
    <col min="9" max="16384" width="9.140625" style="1"/>
  </cols>
  <sheetData>
    <row r="1" spans="1:8" ht="14.25" x14ac:dyDescent="0.2">
      <c r="B1" s="84" t="s">
        <v>489</v>
      </c>
      <c r="C1" s="84"/>
      <c r="D1" s="84"/>
      <c r="E1" s="84"/>
      <c r="F1" s="84"/>
      <c r="G1" s="84"/>
      <c r="H1" s="84"/>
    </row>
    <row r="3" spans="1:8" s="11" customFormat="1" ht="32.25" customHeight="1" x14ac:dyDescent="0.2">
      <c r="A3" s="85" t="s">
        <v>483</v>
      </c>
      <c r="B3" s="85" t="s">
        <v>484</v>
      </c>
      <c r="C3" s="5"/>
      <c r="D3" s="85" t="s">
        <v>490</v>
      </c>
      <c r="E3" s="9" t="s">
        <v>488</v>
      </c>
      <c r="F3" s="9" t="s">
        <v>487</v>
      </c>
      <c r="G3" s="10" t="s">
        <v>494</v>
      </c>
      <c r="H3" s="10" t="s">
        <v>486</v>
      </c>
    </row>
    <row r="4" spans="1:8" s="11" customFormat="1" ht="18.75" customHeight="1" x14ac:dyDescent="0.2">
      <c r="A4" s="86"/>
      <c r="B4" s="86"/>
      <c r="C4" s="6"/>
      <c r="D4" s="86"/>
      <c r="E4" s="12" t="s">
        <v>491</v>
      </c>
      <c r="F4" s="12" t="s">
        <v>491</v>
      </c>
      <c r="G4" s="12" t="s">
        <v>491</v>
      </c>
      <c r="H4" s="12" t="s">
        <v>491</v>
      </c>
    </row>
    <row r="5" spans="1:8" x14ac:dyDescent="0.2">
      <c r="A5" s="87">
        <v>1</v>
      </c>
      <c r="B5" s="81" t="s">
        <v>478</v>
      </c>
      <c r="C5" s="7" t="s">
        <v>481</v>
      </c>
      <c r="D5" s="14">
        <v>64608</v>
      </c>
      <c r="E5" s="14">
        <v>62080</v>
      </c>
      <c r="F5" s="14">
        <v>2077</v>
      </c>
      <c r="G5" s="14">
        <v>350</v>
      </c>
      <c r="H5" s="14">
        <v>101</v>
      </c>
    </row>
    <row r="6" spans="1:8" x14ac:dyDescent="0.2">
      <c r="A6" s="88"/>
      <c r="B6" s="82"/>
      <c r="C6" s="7" t="s">
        <v>482</v>
      </c>
      <c r="D6" s="14">
        <f t="shared" ref="D6:D31" si="0">SUM(E6:H6)</f>
        <v>43527</v>
      </c>
      <c r="E6" s="14">
        <v>10433</v>
      </c>
      <c r="F6" s="14">
        <v>32355</v>
      </c>
      <c r="G6" s="14">
        <v>75</v>
      </c>
      <c r="H6" s="14">
        <v>664</v>
      </c>
    </row>
    <row r="7" spans="1:8" x14ac:dyDescent="0.2">
      <c r="A7" s="16"/>
      <c r="B7" s="16"/>
      <c r="C7" s="17"/>
      <c r="D7" s="18">
        <f>SUM(D5:D6)</f>
        <v>108135</v>
      </c>
      <c r="E7" s="18">
        <f t="shared" ref="E7:H7" si="1">SUM(E5:E6)</f>
        <v>72513</v>
      </c>
      <c r="F7" s="18">
        <f t="shared" si="1"/>
        <v>34432</v>
      </c>
      <c r="G7" s="18">
        <f t="shared" si="1"/>
        <v>425</v>
      </c>
      <c r="H7" s="18">
        <f t="shared" si="1"/>
        <v>765</v>
      </c>
    </row>
    <row r="8" spans="1:8" x14ac:dyDescent="0.2">
      <c r="A8" s="19"/>
      <c r="B8" s="79" t="s">
        <v>492</v>
      </c>
      <c r="C8" s="80"/>
      <c r="D8" s="20">
        <v>103424</v>
      </c>
      <c r="E8" s="20">
        <v>71740</v>
      </c>
      <c r="F8" s="20">
        <v>30494</v>
      </c>
      <c r="G8" s="20">
        <v>425</v>
      </c>
      <c r="H8" s="20">
        <v>765</v>
      </c>
    </row>
    <row r="9" spans="1:8" x14ac:dyDescent="0.2">
      <c r="A9" s="87">
        <v>2</v>
      </c>
      <c r="B9" s="81" t="s">
        <v>465</v>
      </c>
      <c r="C9" s="7" t="s">
        <v>481</v>
      </c>
      <c r="D9" s="14">
        <v>110798</v>
      </c>
      <c r="E9" s="14">
        <v>107497</v>
      </c>
      <c r="F9" s="14">
        <v>3301</v>
      </c>
      <c r="G9" s="14"/>
      <c r="H9" s="14"/>
    </row>
    <row r="10" spans="1:8" x14ac:dyDescent="0.2">
      <c r="A10" s="88"/>
      <c r="B10" s="82"/>
      <c r="C10" s="7" t="s">
        <v>482</v>
      </c>
      <c r="D10" s="14">
        <f t="shared" si="0"/>
        <v>31750</v>
      </c>
      <c r="E10" s="14">
        <v>14566</v>
      </c>
      <c r="F10" s="14">
        <v>17184</v>
      </c>
      <c r="G10" s="14"/>
      <c r="H10" s="14"/>
    </row>
    <row r="11" spans="1:8" x14ac:dyDescent="0.2">
      <c r="A11" s="16"/>
      <c r="B11" s="16"/>
      <c r="C11" s="17"/>
      <c r="D11" s="18">
        <f>SUM(D9:D10)</f>
        <v>142548</v>
      </c>
      <c r="E11" s="18">
        <f t="shared" ref="E11:H11" si="2">SUM(E9:E10)</f>
        <v>122063</v>
      </c>
      <c r="F11" s="18">
        <f t="shared" si="2"/>
        <v>20485</v>
      </c>
      <c r="G11" s="18">
        <f t="shared" si="2"/>
        <v>0</v>
      </c>
      <c r="H11" s="18">
        <f t="shared" si="2"/>
        <v>0</v>
      </c>
    </row>
    <row r="12" spans="1:8" x14ac:dyDescent="0.2">
      <c r="A12" s="19"/>
      <c r="B12" s="79" t="s">
        <v>492</v>
      </c>
      <c r="C12" s="80"/>
      <c r="D12" s="20">
        <v>135598</v>
      </c>
      <c r="E12" s="20">
        <v>122002</v>
      </c>
      <c r="F12" s="20">
        <v>13596</v>
      </c>
      <c r="G12" s="20"/>
      <c r="H12" s="20"/>
    </row>
    <row r="13" spans="1:8" x14ac:dyDescent="0.2">
      <c r="A13" s="87">
        <v>3</v>
      </c>
      <c r="B13" s="81" t="s">
        <v>479</v>
      </c>
      <c r="C13" s="7" t="s">
        <v>481</v>
      </c>
      <c r="D13" s="14">
        <v>99172</v>
      </c>
      <c r="E13" s="14">
        <v>98183</v>
      </c>
      <c r="F13" s="14">
        <v>886</v>
      </c>
      <c r="G13" s="14">
        <v>103</v>
      </c>
      <c r="H13" s="14"/>
    </row>
    <row r="14" spans="1:8" x14ac:dyDescent="0.2">
      <c r="A14" s="88"/>
      <c r="B14" s="82"/>
      <c r="C14" s="7" t="s">
        <v>482</v>
      </c>
      <c r="D14" s="14">
        <f t="shared" si="0"/>
        <v>29332</v>
      </c>
      <c r="E14" s="14">
        <v>11655</v>
      </c>
      <c r="F14" s="14">
        <v>17677</v>
      </c>
      <c r="G14" s="14"/>
      <c r="H14" s="14"/>
    </row>
    <row r="15" spans="1:8" x14ac:dyDescent="0.2">
      <c r="A15" s="16"/>
      <c r="B15" s="16"/>
      <c r="C15" s="17"/>
      <c r="D15" s="18">
        <f>SUM(D13:D14)</f>
        <v>128504</v>
      </c>
      <c r="E15" s="18">
        <f t="shared" ref="E15:H15" si="3">SUM(E13:E14)</f>
        <v>109838</v>
      </c>
      <c r="F15" s="18">
        <f t="shared" si="3"/>
        <v>18563</v>
      </c>
      <c r="G15" s="18">
        <f t="shared" si="3"/>
        <v>103</v>
      </c>
      <c r="H15" s="18">
        <f t="shared" si="3"/>
        <v>0</v>
      </c>
    </row>
    <row r="16" spans="1:8" x14ac:dyDescent="0.2">
      <c r="A16" s="19"/>
      <c r="B16" s="79" t="s">
        <v>492</v>
      </c>
      <c r="C16" s="80"/>
      <c r="D16" s="20">
        <v>118023</v>
      </c>
      <c r="E16" s="20">
        <v>108913</v>
      </c>
      <c r="F16" s="20">
        <v>9007</v>
      </c>
      <c r="G16" s="20">
        <v>103</v>
      </c>
      <c r="H16" s="20"/>
    </row>
    <row r="17" spans="1:11" x14ac:dyDescent="0.2">
      <c r="A17" s="87">
        <v>4</v>
      </c>
      <c r="B17" s="81" t="s">
        <v>463</v>
      </c>
      <c r="C17" s="7" t="s">
        <v>481</v>
      </c>
      <c r="D17" s="14">
        <f t="shared" si="0"/>
        <v>89031</v>
      </c>
      <c r="E17" s="14">
        <v>73973</v>
      </c>
      <c r="F17" s="14">
        <v>15058</v>
      </c>
      <c r="G17" s="14"/>
      <c r="H17" s="14"/>
    </row>
    <row r="18" spans="1:11" x14ac:dyDescent="0.2">
      <c r="A18" s="88"/>
      <c r="B18" s="82"/>
      <c r="C18" s="7" t="s">
        <v>482</v>
      </c>
      <c r="D18" s="14">
        <f t="shared" si="0"/>
        <v>22598</v>
      </c>
      <c r="E18" s="14">
        <v>3733</v>
      </c>
      <c r="F18" s="14">
        <v>18839</v>
      </c>
      <c r="G18" s="14"/>
      <c r="H18" s="14">
        <v>26</v>
      </c>
    </row>
    <row r="19" spans="1:11" x14ac:dyDescent="0.2">
      <c r="A19" s="16"/>
      <c r="B19" s="16"/>
      <c r="C19" s="17"/>
      <c r="D19" s="18">
        <f>SUM(D17:D18)</f>
        <v>111629</v>
      </c>
      <c r="E19" s="18">
        <f t="shared" ref="E19:H19" si="4">SUM(E17:E18)</f>
        <v>77706</v>
      </c>
      <c r="F19" s="18">
        <f t="shared" si="4"/>
        <v>33897</v>
      </c>
      <c r="G19" s="18">
        <f t="shared" si="4"/>
        <v>0</v>
      </c>
      <c r="H19" s="18">
        <f t="shared" si="4"/>
        <v>26</v>
      </c>
    </row>
    <row r="20" spans="1:11" x14ac:dyDescent="0.2">
      <c r="A20" s="19"/>
      <c r="B20" s="79" t="s">
        <v>492</v>
      </c>
      <c r="C20" s="80"/>
      <c r="D20" s="20">
        <v>106271</v>
      </c>
      <c r="E20" s="20">
        <v>77706</v>
      </c>
      <c r="F20" s="20">
        <v>28539</v>
      </c>
      <c r="G20" s="20"/>
      <c r="H20" s="20">
        <v>26</v>
      </c>
    </row>
    <row r="21" spans="1:11" x14ac:dyDescent="0.2">
      <c r="A21" s="87">
        <v>5</v>
      </c>
      <c r="B21" s="81" t="s">
        <v>475</v>
      </c>
      <c r="C21" s="7" t="s">
        <v>481</v>
      </c>
      <c r="D21" s="14">
        <f t="shared" si="0"/>
        <v>113220</v>
      </c>
      <c r="E21" s="14">
        <v>110541</v>
      </c>
      <c r="F21" s="14">
        <v>2679</v>
      </c>
      <c r="G21" s="14"/>
      <c r="H21" s="14"/>
    </row>
    <row r="22" spans="1:11" x14ac:dyDescent="0.2">
      <c r="A22" s="88"/>
      <c r="B22" s="82"/>
      <c r="C22" s="7" t="s">
        <v>482</v>
      </c>
      <c r="D22" s="14">
        <f t="shared" si="0"/>
        <v>25067</v>
      </c>
      <c r="E22" s="14">
        <v>6537</v>
      </c>
      <c r="F22" s="14">
        <v>18530</v>
      </c>
      <c r="G22" s="14"/>
      <c r="H22" s="14"/>
    </row>
    <row r="23" spans="1:11" x14ac:dyDescent="0.2">
      <c r="A23" s="16"/>
      <c r="B23" s="16"/>
      <c r="C23" s="17"/>
      <c r="D23" s="18">
        <f>SUM(D21:D22)</f>
        <v>138287</v>
      </c>
      <c r="E23" s="18">
        <f t="shared" ref="E23:H23" si="5">SUM(E21:E22)</f>
        <v>117078</v>
      </c>
      <c r="F23" s="18">
        <f t="shared" si="5"/>
        <v>21209</v>
      </c>
      <c r="G23" s="18">
        <f t="shared" si="5"/>
        <v>0</v>
      </c>
      <c r="H23" s="18">
        <f t="shared" si="5"/>
        <v>0</v>
      </c>
    </row>
    <row r="24" spans="1:11" ht="15" customHeight="1" x14ac:dyDescent="0.2">
      <c r="A24" s="19"/>
      <c r="B24" s="79" t="s">
        <v>492</v>
      </c>
      <c r="C24" s="80"/>
      <c r="D24" s="20">
        <v>133005</v>
      </c>
      <c r="E24" s="20">
        <v>117078</v>
      </c>
      <c r="F24" s="20">
        <v>15927</v>
      </c>
      <c r="G24" s="20"/>
      <c r="H24" s="20"/>
    </row>
    <row r="25" spans="1:11" x14ac:dyDescent="0.2">
      <c r="A25" s="87">
        <v>6</v>
      </c>
      <c r="B25" s="81" t="s">
        <v>473</v>
      </c>
      <c r="C25" s="7" t="s">
        <v>481</v>
      </c>
      <c r="D25" s="14">
        <v>61177</v>
      </c>
      <c r="E25" s="14">
        <v>61138</v>
      </c>
      <c r="F25" s="14">
        <v>39</v>
      </c>
      <c r="G25" s="14"/>
      <c r="H25" s="14"/>
    </row>
    <row r="26" spans="1:11" x14ac:dyDescent="0.2">
      <c r="A26" s="89"/>
      <c r="B26" s="83"/>
      <c r="C26" s="7" t="s">
        <v>482</v>
      </c>
      <c r="D26" s="14">
        <f t="shared" ref="D26" si="6">SUM(E26:H26)</f>
        <v>24732</v>
      </c>
      <c r="E26" s="14">
        <v>11208</v>
      </c>
      <c r="F26" s="14">
        <v>13524</v>
      </c>
      <c r="G26" s="14"/>
      <c r="H26" s="14"/>
    </row>
    <row r="27" spans="1:11" x14ac:dyDescent="0.2">
      <c r="A27" s="88"/>
      <c r="B27" s="82"/>
      <c r="C27" s="7" t="s">
        <v>493</v>
      </c>
      <c r="D27" s="14">
        <v>175</v>
      </c>
      <c r="E27" s="14">
        <v>0</v>
      </c>
      <c r="F27" s="14">
        <v>175</v>
      </c>
      <c r="G27" s="14"/>
      <c r="H27" s="14"/>
    </row>
    <row r="28" spans="1:11" x14ac:dyDescent="0.2">
      <c r="A28" s="16"/>
      <c r="B28" s="16"/>
      <c r="C28" s="17"/>
      <c r="D28" s="18">
        <f>SUM(D25:D27)</f>
        <v>86084</v>
      </c>
      <c r="E28" s="18">
        <f t="shared" ref="E28:H28" si="7">SUM(E25:E27)</f>
        <v>72346</v>
      </c>
      <c r="F28" s="18">
        <f t="shared" si="7"/>
        <v>13738</v>
      </c>
      <c r="G28" s="18">
        <f t="shared" si="7"/>
        <v>0</v>
      </c>
      <c r="H28" s="18">
        <f t="shared" si="7"/>
        <v>0</v>
      </c>
    </row>
    <row r="29" spans="1:11" x14ac:dyDescent="0.2">
      <c r="A29" s="19"/>
      <c r="B29" s="79" t="s">
        <v>492</v>
      </c>
      <c r="C29" s="80"/>
      <c r="D29" s="20">
        <v>78367</v>
      </c>
      <c r="E29" s="20">
        <v>72346</v>
      </c>
      <c r="F29" s="20">
        <v>6021</v>
      </c>
      <c r="G29" s="20"/>
      <c r="H29" s="20"/>
    </row>
    <row r="30" spans="1:11" x14ac:dyDescent="0.2">
      <c r="A30" s="87">
        <v>7</v>
      </c>
      <c r="B30" s="81" t="s">
        <v>480</v>
      </c>
      <c r="C30" s="7" t="s">
        <v>481</v>
      </c>
      <c r="D30" s="14">
        <f t="shared" si="0"/>
        <v>59804</v>
      </c>
      <c r="E30" s="14">
        <v>57763</v>
      </c>
      <c r="F30" s="14">
        <v>1919</v>
      </c>
      <c r="G30" s="14">
        <v>122</v>
      </c>
      <c r="H30" s="14"/>
    </row>
    <row r="31" spans="1:11" x14ac:dyDescent="0.2">
      <c r="A31" s="88"/>
      <c r="B31" s="82"/>
      <c r="C31" s="7" t="s">
        <v>482</v>
      </c>
      <c r="D31" s="14">
        <f t="shared" si="0"/>
        <v>14786</v>
      </c>
      <c r="E31" s="14">
        <v>4126</v>
      </c>
      <c r="F31" s="14">
        <v>10660</v>
      </c>
      <c r="G31" s="14"/>
      <c r="H31" s="14"/>
    </row>
    <row r="32" spans="1:11" x14ac:dyDescent="0.2">
      <c r="A32" s="16"/>
      <c r="B32" s="16"/>
      <c r="C32" s="17"/>
      <c r="D32" s="18">
        <f>SUM(D30:D31)</f>
        <v>74590</v>
      </c>
      <c r="E32" s="18">
        <f t="shared" ref="E32:H32" si="8">SUM(E30:E31)</f>
        <v>61889</v>
      </c>
      <c r="F32" s="18">
        <f t="shared" si="8"/>
        <v>12579</v>
      </c>
      <c r="G32" s="18">
        <f t="shared" si="8"/>
        <v>122</v>
      </c>
      <c r="H32" s="18">
        <f t="shared" si="8"/>
        <v>0</v>
      </c>
      <c r="K32" s="1">
        <v>21429</v>
      </c>
    </row>
    <row r="33" spans="1:11" x14ac:dyDescent="0.2">
      <c r="A33" s="19"/>
      <c r="B33" s="79" t="s">
        <v>492</v>
      </c>
      <c r="C33" s="80"/>
      <c r="D33" s="20">
        <v>69418</v>
      </c>
      <c r="E33" s="20">
        <v>61889</v>
      </c>
      <c r="F33" s="20">
        <v>7407</v>
      </c>
      <c r="G33" s="20">
        <v>122</v>
      </c>
      <c r="H33" s="20"/>
    </row>
    <row r="34" spans="1:11" x14ac:dyDescent="0.2">
      <c r="A34" s="87">
        <v>8</v>
      </c>
      <c r="B34" s="81" t="s">
        <v>476</v>
      </c>
      <c r="C34" s="7" t="s">
        <v>481</v>
      </c>
      <c r="D34" s="14">
        <v>80252</v>
      </c>
      <c r="E34" s="14">
        <v>77120</v>
      </c>
      <c r="F34" s="14">
        <v>3132</v>
      </c>
      <c r="G34" s="14"/>
      <c r="H34" s="14"/>
      <c r="K34" s="1">
        <v>21209</v>
      </c>
    </row>
    <row r="35" spans="1:11" x14ac:dyDescent="0.2">
      <c r="A35" s="88"/>
      <c r="B35" s="82"/>
      <c r="C35" s="7" t="s">
        <v>482</v>
      </c>
      <c r="D35" s="14">
        <v>29812</v>
      </c>
      <c r="E35" s="14">
        <v>5086</v>
      </c>
      <c r="F35" s="14">
        <v>24689</v>
      </c>
      <c r="G35" s="14"/>
      <c r="H35" s="14">
        <v>37</v>
      </c>
      <c r="K35" s="1">
        <f>SUM(K32-K34)</f>
        <v>220</v>
      </c>
    </row>
    <row r="36" spans="1:11" x14ac:dyDescent="0.2">
      <c r="A36" s="16"/>
      <c r="B36" s="16"/>
      <c r="C36" s="17"/>
      <c r="D36" s="18">
        <f>SUM(D34:D35)</f>
        <v>110064</v>
      </c>
      <c r="E36" s="18">
        <f t="shared" ref="E36:H36" si="9">SUM(E34:E35)</f>
        <v>82206</v>
      </c>
      <c r="F36" s="18">
        <f t="shared" si="9"/>
        <v>27821</v>
      </c>
      <c r="G36" s="18">
        <f t="shared" si="9"/>
        <v>0</v>
      </c>
      <c r="H36" s="18">
        <f t="shared" si="9"/>
        <v>37</v>
      </c>
    </row>
    <row r="37" spans="1:11" x14ac:dyDescent="0.2">
      <c r="A37" s="19"/>
      <c r="B37" s="79" t="s">
        <v>492</v>
      </c>
      <c r="C37" s="80"/>
      <c r="D37" s="20">
        <v>101915</v>
      </c>
      <c r="E37" s="20">
        <v>82206</v>
      </c>
      <c r="F37" s="20">
        <v>19672</v>
      </c>
      <c r="G37" s="20"/>
      <c r="H37" s="20">
        <v>37</v>
      </c>
    </row>
    <row r="38" spans="1:11" s="11" customFormat="1" x14ac:dyDescent="0.2">
      <c r="A38" s="81">
        <v>9</v>
      </c>
      <c r="B38" s="81" t="s">
        <v>485</v>
      </c>
      <c r="C38" s="8" t="s">
        <v>481</v>
      </c>
      <c r="D38" s="15">
        <f>SUM(D5+D9+D13+D17+D21+D25+D30+D34)</f>
        <v>678062</v>
      </c>
      <c r="E38" s="15">
        <f t="shared" ref="E38:H38" si="10">SUM(E5+E9+E13+E17+E21+E25+E30+E34)</f>
        <v>648295</v>
      </c>
      <c r="F38" s="15">
        <f t="shared" si="10"/>
        <v>29091</v>
      </c>
      <c r="G38" s="15">
        <f t="shared" si="10"/>
        <v>575</v>
      </c>
      <c r="H38" s="15">
        <f t="shared" si="10"/>
        <v>101</v>
      </c>
    </row>
    <row r="39" spans="1:11" s="11" customFormat="1" x14ac:dyDescent="0.2">
      <c r="A39" s="83"/>
      <c r="B39" s="83"/>
      <c r="C39" s="8" t="s">
        <v>482</v>
      </c>
      <c r="D39" s="15">
        <f>SUM(D6+D10+D14+D18+D22+D26+D31+D35)</f>
        <v>221604</v>
      </c>
      <c r="E39" s="15">
        <f t="shared" ref="E39:H39" si="11">SUM(E6+E10+E14+E18+E22+E26+E31+E35)</f>
        <v>67344</v>
      </c>
      <c r="F39" s="15">
        <f t="shared" si="11"/>
        <v>153458</v>
      </c>
      <c r="G39" s="15">
        <f t="shared" si="11"/>
        <v>75</v>
      </c>
      <c r="H39" s="15">
        <f t="shared" si="11"/>
        <v>727</v>
      </c>
    </row>
    <row r="40" spans="1:11" s="11" customFormat="1" x14ac:dyDescent="0.2">
      <c r="A40" s="82"/>
      <c r="B40" s="82"/>
      <c r="C40" s="8" t="s">
        <v>493</v>
      </c>
      <c r="D40" s="15">
        <v>175</v>
      </c>
      <c r="E40" s="15">
        <v>0</v>
      </c>
      <c r="F40" s="15">
        <v>175</v>
      </c>
      <c r="G40" s="15"/>
      <c r="H40" s="15"/>
    </row>
    <row r="41" spans="1:11" x14ac:dyDescent="0.2">
      <c r="A41" s="19"/>
      <c r="B41" s="79" t="s">
        <v>492</v>
      </c>
      <c r="C41" s="80"/>
      <c r="D41" s="20">
        <f>SUM(D8+D12+D16+D20+D24+D29+D33+D37)</f>
        <v>846021</v>
      </c>
      <c r="E41" s="20">
        <f t="shared" ref="E41:H41" si="12">SUM(E8+E12+E16+E20+E24+E29+E33+E37)</f>
        <v>713880</v>
      </c>
      <c r="F41" s="20">
        <f t="shared" si="12"/>
        <v>130663</v>
      </c>
      <c r="G41" s="20">
        <f t="shared" si="12"/>
        <v>650</v>
      </c>
      <c r="H41" s="20">
        <f t="shared" si="12"/>
        <v>828</v>
      </c>
    </row>
  </sheetData>
  <mergeCells count="31">
    <mergeCell ref="B1:H1"/>
    <mergeCell ref="A3:A4"/>
    <mergeCell ref="B3:B4"/>
    <mergeCell ref="A38:A40"/>
    <mergeCell ref="B38:B40"/>
    <mergeCell ref="D3:D4"/>
    <mergeCell ref="B30:B31"/>
    <mergeCell ref="B34:B35"/>
    <mergeCell ref="A5:A6"/>
    <mergeCell ref="A9:A10"/>
    <mergeCell ref="A13:A14"/>
    <mergeCell ref="A17:A18"/>
    <mergeCell ref="A21:A22"/>
    <mergeCell ref="A25:A27"/>
    <mergeCell ref="A30:A31"/>
    <mergeCell ref="A34:A35"/>
    <mergeCell ref="B5:B6"/>
    <mergeCell ref="B24:C24"/>
    <mergeCell ref="B29:C29"/>
    <mergeCell ref="B33:C33"/>
    <mergeCell ref="B37:C37"/>
    <mergeCell ref="B9:B10"/>
    <mergeCell ref="B13:B14"/>
    <mergeCell ref="B17:B18"/>
    <mergeCell ref="B21:B22"/>
    <mergeCell ref="B25:B27"/>
    <mergeCell ref="B41:C41"/>
    <mergeCell ref="B8:C8"/>
    <mergeCell ref="B12:C12"/>
    <mergeCell ref="B16:C16"/>
    <mergeCell ref="B20:C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Lapas1</vt:lpstr>
      <vt:lpstr>Suvestinė</vt:lpstr>
      <vt:lpstr>Lapas1!Print_Titles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PC</cp:lastModifiedBy>
  <cp:lastPrinted>2018-04-27T10:41:07Z</cp:lastPrinted>
  <dcterms:created xsi:type="dcterms:W3CDTF">2017-11-07T09:09:13Z</dcterms:created>
  <dcterms:modified xsi:type="dcterms:W3CDTF">2022-04-28T05:15:47Z</dcterms:modified>
</cp:coreProperties>
</file>